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dependenceor-my.sharepoint.com/personal/mhendrick_ci_independence_or_us/Documents/Plans/"/>
    </mc:Choice>
  </mc:AlternateContent>
  <xr:revisionPtr revIDLastSave="0" documentId="8_{7C679355-323F-45C5-835C-E58323E2191A}" xr6:coauthVersionLast="47" xr6:coauthVersionMax="47" xr10:uidLastSave="{00000000-0000-0000-0000-000000000000}"/>
  <bookViews>
    <workbookView xWindow="1170" yWindow="615" windowWidth="24300" windowHeight="14865" xr2:uid="{00000000-000D-0000-FFFF-FFFF00000000}"/>
  </bookViews>
  <sheets>
    <sheet name="Master Plan Project Costs" sheetId="1" r:id="rId1"/>
    <sheet name="Pipe Table" sheetId="2" r:id="rId2"/>
    <sheet name="Culvert Table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1" i="1" l="1"/>
  <c r="J180" i="1"/>
  <c r="J179" i="1"/>
  <c r="J177" i="1"/>
  <c r="H1120" i="2"/>
  <c r="H1121" i="2" s="1"/>
  <c r="H97" i="4"/>
  <c r="H98" i="4" s="1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4" i="4"/>
  <c r="J65" i="4"/>
  <c r="J66" i="4"/>
  <c r="J67" i="4"/>
  <c r="J68" i="4"/>
  <c r="J69" i="4"/>
  <c r="J70" i="4"/>
  <c r="J71" i="4"/>
  <c r="J72" i="4"/>
  <c r="J73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3" i="4"/>
  <c r="K850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8" i="2"/>
  <c r="K239" i="2"/>
  <c r="K240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1" i="2"/>
  <c r="K272" i="2"/>
  <c r="K273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4" i="2"/>
  <c r="K295" i="2"/>
  <c r="K296" i="2"/>
  <c r="K297" i="2"/>
  <c r="K298" i="2"/>
  <c r="K299" i="2"/>
  <c r="K300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4" i="2"/>
  <c r="K465" i="2"/>
  <c r="K466" i="2"/>
  <c r="K467" i="2"/>
  <c r="K468" i="2"/>
  <c r="K469" i="2"/>
  <c r="K470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4" i="2"/>
  <c r="K525" i="2"/>
  <c r="K526" i="2"/>
  <c r="K527" i="2"/>
  <c r="K528" i="2"/>
  <c r="K529" i="2"/>
  <c r="K531" i="2"/>
  <c r="K532" i="2"/>
  <c r="K533" i="2"/>
  <c r="K534" i="2"/>
  <c r="K535" i="2"/>
  <c r="K536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9" i="2"/>
  <c r="K600" i="2"/>
  <c r="K601" i="2"/>
  <c r="K602" i="2"/>
  <c r="K603" i="2"/>
  <c r="K605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4" i="2"/>
  <c r="K635" i="2"/>
  <c r="K636" i="2"/>
  <c r="K639" i="2"/>
  <c r="K640" i="2"/>
  <c r="K641" i="2"/>
  <c r="K643" i="2"/>
  <c r="K644" i="2"/>
  <c r="K645" i="2"/>
  <c r="K647" i="2"/>
  <c r="K649" i="2"/>
  <c r="K651" i="2"/>
  <c r="K662" i="2"/>
  <c r="K663" i="2"/>
  <c r="K665" i="2"/>
  <c r="K666" i="2"/>
  <c r="K673" i="2"/>
  <c r="K675" i="2"/>
  <c r="K677" i="2"/>
  <c r="K678" i="2"/>
  <c r="K680" i="2"/>
  <c r="K681" i="2"/>
  <c r="K682" i="2"/>
  <c r="K683" i="2"/>
  <c r="K684" i="2"/>
  <c r="K685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4" i="2"/>
  <c r="K715" i="2"/>
  <c r="K719" i="2"/>
  <c r="K720" i="2"/>
  <c r="K721" i="2"/>
  <c r="K722" i="2"/>
  <c r="K723" i="2"/>
  <c r="K725" i="2"/>
  <c r="K726" i="2"/>
  <c r="K727" i="2"/>
  <c r="K728" i="2"/>
  <c r="K729" i="2"/>
  <c r="K730" i="2"/>
  <c r="K732" i="2"/>
  <c r="K733" i="2"/>
  <c r="K734" i="2"/>
  <c r="K735" i="2"/>
  <c r="K736" i="2"/>
  <c r="K737" i="2"/>
  <c r="K738" i="2"/>
  <c r="K739" i="2"/>
  <c r="K741" i="2"/>
  <c r="K743" i="2"/>
  <c r="K744" i="2"/>
  <c r="K745" i="2"/>
  <c r="K746" i="2"/>
  <c r="K747" i="2"/>
  <c r="K748" i="2"/>
  <c r="K749" i="2"/>
  <c r="K750" i="2"/>
  <c r="K754" i="2"/>
  <c r="K755" i="2"/>
  <c r="K761" i="2"/>
  <c r="K762" i="2"/>
  <c r="K763" i="2"/>
  <c r="K764" i="2"/>
  <c r="K765" i="2"/>
  <c r="K766" i="2"/>
  <c r="K767" i="2"/>
  <c r="K768" i="2"/>
  <c r="K769" i="2"/>
  <c r="K770" i="2"/>
  <c r="K771" i="2"/>
  <c r="K776" i="2"/>
  <c r="K777" i="2"/>
  <c r="K779" i="2"/>
  <c r="K781" i="2"/>
  <c r="K782" i="2"/>
  <c r="K783" i="2"/>
  <c r="K784" i="2"/>
  <c r="K785" i="2"/>
  <c r="K786" i="2"/>
  <c r="K787" i="2"/>
  <c r="K788" i="2"/>
  <c r="K789" i="2"/>
  <c r="K791" i="2"/>
  <c r="K793" i="2"/>
  <c r="K794" i="2"/>
  <c r="K796" i="2"/>
  <c r="K797" i="2"/>
  <c r="K798" i="2"/>
  <c r="K799" i="2"/>
  <c r="K800" i="2"/>
  <c r="K801" i="2"/>
  <c r="K802" i="2"/>
  <c r="K803" i="2"/>
  <c r="K804" i="2"/>
  <c r="K805" i="2"/>
  <c r="K806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1" i="2"/>
  <c r="K852" i="2"/>
  <c r="K853" i="2"/>
  <c r="K854" i="2"/>
  <c r="K855" i="2"/>
  <c r="K856" i="2"/>
  <c r="K857" i="2"/>
  <c r="K858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6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6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4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3" i="2"/>
  <c r="K994" i="2"/>
  <c r="K996" i="2"/>
  <c r="K997" i="2"/>
  <c r="K999" i="2"/>
  <c r="K1011" i="2"/>
  <c r="K1012" i="2"/>
  <c r="K1013" i="2"/>
  <c r="K1014" i="2"/>
  <c r="K1015" i="2"/>
  <c r="K1016" i="2"/>
  <c r="K1017" i="2"/>
  <c r="K1018" i="2"/>
  <c r="K1019" i="2"/>
  <c r="K1020" i="2"/>
  <c r="K1021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10" i="2"/>
  <c r="K1112" i="2"/>
  <c r="K1113" i="2"/>
  <c r="K1114" i="2"/>
  <c r="K1116" i="2"/>
  <c r="K1117" i="2"/>
  <c r="K1118" i="2"/>
  <c r="K1119" i="2"/>
  <c r="K3" i="2"/>
</calcChain>
</file>

<file path=xl/sharedStrings.xml><?xml version="1.0" encoding="utf-8"?>
<sst xmlns="http://schemas.openxmlformats.org/spreadsheetml/2006/main" count="6797" uniqueCount="2794">
  <si>
    <r>
      <rPr>
        <sz val="12"/>
        <color rgb="FF1C1C1C"/>
        <rFont val="Times New Roman"/>
        <family val="1"/>
      </rPr>
      <t>P-1</t>
    </r>
  </si>
  <si>
    <r>
      <rPr>
        <sz val="12"/>
        <color rgb="FF1C1C1C"/>
        <rFont val="Times New Roman"/>
        <family val="1"/>
      </rPr>
      <t>M-1</t>
    </r>
  </si>
  <si>
    <r>
      <rPr>
        <sz val="12"/>
        <color rgb="FF1C1C1C"/>
        <rFont val="Times New Roman"/>
        <family val="1"/>
      </rPr>
      <t>M-2</t>
    </r>
  </si>
  <si>
    <r>
      <rPr>
        <sz val="12"/>
        <color rgb="FF1C1C1C"/>
        <rFont val="Times New Roman"/>
        <family val="1"/>
      </rPr>
      <t>N-12</t>
    </r>
  </si>
  <si>
    <r>
      <rPr>
        <sz val="12"/>
        <color rgb="FF1C1C1C"/>
        <rFont val="Times New Roman"/>
        <family val="1"/>
      </rPr>
      <t>FAIR</t>
    </r>
  </si>
  <si>
    <r>
      <rPr>
        <sz val="12"/>
        <color rgb="FF1C1C1C"/>
        <rFont val="Times New Roman"/>
        <family val="1"/>
      </rPr>
      <t>P-2</t>
    </r>
  </si>
  <si>
    <r>
      <rPr>
        <sz val="12"/>
        <color rgb="FF1C1C1C"/>
        <rFont val="Times New Roman"/>
        <family val="1"/>
      </rPr>
      <t>1-1</t>
    </r>
  </si>
  <si>
    <r>
      <rPr>
        <sz val="12"/>
        <color rgb="FF1C1C1C"/>
        <rFont val="Times New Roman"/>
        <family val="1"/>
      </rPr>
      <t>P-3</t>
    </r>
  </si>
  <si>
    <r>
      <rPr>
        <sz val="12"/>
        <color rgb="FF1C1C1C"/>
        <rFont val="Times New Roman"/>
        <family val="1"/>
      </rPr>
      <t>1-2</t>
    </r>
  </si>
  <si>
    <r>
      <rPr>
        <sz val="12"/>
        <color rgb="FF1C1C1C"/>
        <rFont val="Times New Roman"/>
        <family val="1"/>
      </rPr>
      <t>P-4</t>
    </r>
  </si>
  <si>
    <r>
      <rPr>
        <sz val="12"/>
        <color rgb="FF1C1C1C"/>
        <rFont val="Times New Roman"/>
        <family val="1"/>
      </rPr>
      <t>M-3</t>
    </r>
  </si>
  <si>
    <r>
      <rPr>
        <sz val="12"/>
        <color rgb="FF1C1C1C"/>
        <rFont val="Times New Roman"/>
        <family val="1"/>
      </rPr>
      <t>P-5</t>
    </r>
  </si>
  <si>
    <r>
      <rPr>
        <sz val="12"/>
        <color rgb="FF1C1C1C"/>
        <rFont val="Times New Roman"/>
        <family val="1"/>
      </rPr>
      <t>I-3</t>
    </r>
  </si>
  <si>
    <r>
      <rPr>
        <sz val="12"/>
        <color rgb="FF1C1C1C"/>
        <rFont val="Times New Roman"/>
        <family val="1"/>
      </rPr>
      <t>P-6</t>
    </r>
  </si>
  <si>
    <r>
      <rPr>
        <sz val="12"/>
        <color rgb="FF1C1C1C"/>
        <rFont val="Times New Roman"/>
        <family val="1"/>
      </rPr>
      <t>1-4</t>
    </r>
  </si>
  <si>
    <r>
      <rPr>
        <sz val="12"/>
        <color rgb="FF1C1C1C"/>
        <rFont val="Times New Roman"/>
        <family val="1"/>
      </rPr>
      <t>P-7</t>
    </r>
  </si>
  <si>
    <r>
      <rPr>
        <sz val="12"/>
        <color rgb="FF1C1C1C"/>
        <rFont val="Times New Roman"/>
        <family val="1"/>
      </rPr>
      <t>I-12</t>
    </r>
  </si>
  <si>
    <r>
      <rPr>
        <sz val="12"/>
        <color rgb="FF1C1C1C"/>
        <rFont val="Times New Roman"/>
        <family val="1"/>
      </rPr>
      <t>1-11</t>
    </r>
  </si>
  <si>
    <r>
      <rPr>
        <sz val="12"/>
        <color rgb="FF1C1C1C"/>
        <rFont val="Times New Roman"/>
        <family val="1"/>
      </rPr>
      <t>P-8</t>
    </r>
  </si>
  <si>
    <r>
      <rPr>
        <sz val="12"/>
        <color rgb="FF1C1C1C"/>
        <rFont val="Times New Roman"/>
        <family val="1"/>
      </rPr>
      <t>I-13</t>
    </r>
  </si>
  <si>
    <r>
      <rPr>
        <sz val="12"/>
        <color rgb="FF1C1C1C"/>
        <rFont val="Times New Roman"/>
        <family val="1"/>
      </rPr>
      <t>P-9</t>
    </r>
  </si>
  <si>
    <r>
      <rPr>
        <sz val="12"/>
        <color rgb="FF1C1C1C"/>
        <rFont val="Times New Roman"/>
        <family val="1"/>
      </rPr>
      <t>1-14</t>
    </r>
  </si>
  <si>
    <r>
      <rPr>
        <sz val="12"/>
        <color rgb="FF1C1C1C"/>
        <rFont val="Times New Roman"/>
        <family val="1"/>
      </rPr>
      <t>1-13</t>
    </r>
  </si>
  <si>
    <r>
      <rPr>
        <sz val="12"/>
        <color rgb="FF1C1C1C"/>
        <rFont val="Times New Roman"/>
        <family val="1"/>
      </rPr>
      <t>P-9A</t>
    </r>
  </si>
  <si>
    <r>
      <rPr>
        <sz val="12"/>
        <color rgb="FF1C1C1C"/>
        <rFont val="Times New Roman"/>
        <family val="1"/>
      </rPr>
      <t>1-15</t>
    </r>
  </si>
  <si>
    <r>
      <rPr>
        <sz val="12"/>
        <color rgb="FF1C1C1C"/>
        <rFont val="Times New Roman"/>
        <family val="1"/>
      </rPr>
      <t>P-10</t>
    </r>
  </si>
  <si>
    <r>
      <rPr>
        <sz val="12"/>
        <color rgb="FF1C1C1C"/>
        <rFont val="Times New Roman"/>
        <family val="1"/>
      </rPr>
      <t>I-16</t>
    </r>
  </si>
  <si>
    <r>
      <rPr>
        <sz val="12"/>
        <color rgb="FF1C1C1C"/>
        <rFont val="Times New Roman"/>
        <family val="1"/>
      </rPr>
      <t>I-15</t>
    </r>
  </si>
  <si>
    <r>
      <rPr>
        <sz val="12"/>
        <color rgb="FF1C1C1C"/>
        <rFont val="Times New Roman"/>
        <family val="1"/>
      </rPr>
      <t>P-11</t>
    </r>
  </si>
  <si>
    <r>
      <rPr>
        <sz val="12"/>
        <color rgb="FF1C1C1C"/>
        <rFont val="Times New Roman"/>
        <family val="1"/>
      </rPr>
      <t>1-17</t>
    </r>
  </si>
  <si>
    <r>
      <rPr>
        <sz val="12"/>
        <color rgb="FF1C1C1C"/>
        <rFont val="Times New Roman"/>
        <family val="1"/>
      </rPr>
      <t>P-12</t>
    </r>
  </si>
  <si>
    <r>
      <rPr>
        <sz val="12"/>
        <color rgb="FF1C1C1C"/>
        <rFont val="Times New Roman"/>
        <family val="1"/>
      </rPr>
      <t>1-22</t>
    </r>
  </si>
  <si>
    <r>
      <rPr>
        <sz val="12"/>
        <color rgb="FF1C1C1C"/>
        <rFont val="Times New Roman"/>
        <family val="1"/>
      </rPr>
      <t>1-21</t>
    </r>
  </si>
  <si>
    <r>
      <rPr>
        <sz val="12"/>
        <color rgb="FF1C1C1C"/>
        <rFont val="Times New Roman"/>
        <family val="1"/>
      </rPr>
      <t>P-13</t>
    </r>
  </si>
  <si>
    <r>
      <rPr>
        <sz val="12"/>
        <color rgb="FF1C1C1C"/>
        <rFont val="Times New Roman"/>
        <family val="1"/>
      </rPr>
      <t>I-21</t>
    </r>
  </si>
  <si>
    <r>
      <rPr>
        <sz val="12"/>
        <color rgb="FF1C1C1C"/>
        <rFont val="Times New Roman"/>
        <family val="1"/>
      </rPr>
      <t>1-23</t>
    </r>
  </si>
  <si>
    <r>
      <rPr>
        <sz val="12"/>
        <color rgb="FF1C1C1C"/>
        <rFont val="Times New Roman"/>
        <family val="1"/>
      </rPr>
      <t>P-14</t>
    </r>
  </si>
  <si>
    <r>
      <rPr>
        <sz val="12"/>
        <color rgb="FF1C1C1C"/>
        <rFont val="Times New Roman"/>
        <family val="1"/>
      </rPr>
      <t>I-24</t>
    </r>
  </si>
  <si>
    <r>
      <rPr>
        <sz val="12"/>
        <color rgb="FF1C1C1C"/>
        <rFont val="Times New Roman"/>
        <family val="1"/>
      </rPr>
      <t>I-23</t>
    </r>
  </si>
  <si>
    <r>
      <rPr>
        <sz val="12"/>
        <color rgb="FF1C1C1C"/>
        <rFont val="Times New Roman"/>
        <family val="1"/>
      </rPr>
      <t>P-15</t>
    </r>
  </si>
  <si>
    <r>
      <rPr>
        <sz val="12"/>
        <color rgb="FF1C1C1C"/>
        <rFont val="Times New Roman"/>
        <family val="1"/>
      </rPr>
      <t>1-25</t>
    </r>
  </si>
  <si>
    <r>
      <rPr>
        <sz val="12"/>
        <color rgb="FF1C1C1C"/>
        <rFont val="Times New Roman"/>
        <family val="1"/>
      </rPr>
      <t>P-16</t>
    </r>
  </si>
  <si>
    <r>
      <rPr>
        <sz val="12"/>
        <color rgb="FF1C1C1C"/>
        <rFont val="Times New Roman"/>
        <family val="1"/>
      </rPr>
      <t>M-4</t>
    </r>
  </si>
  <si>
    <r>
      <rPr>
        <sz val="12"/>
        <color rgb="FF1C1C1C"/>
        <rFont val="Times New Roman"/>
        <family val="1"/>
      </rPr>
      <t>P-17</t>
    </r>
  </si>
  <si>
    <r>
      <rPr>
        <sz val="12"/>
        <color rgb="FF1C1C1C"/>
        <rFont val="Times New Roman"/>
        <family val="1"/>
      </rPr>
      <t>1-5</t>
    </r>
  </si>
  <si>
    <r>
      <rPr>
        <sz val="12"/>
        <color rgb="FF1C1C1C"/>
        <rFont val="Times New Roman"/>
        <family val="1"/>
      </rPr>
      <t>P-18</t>
    </r>
  </si>
  <si>
    <r>
      <rPr>
        <sz val="12"/>
        <color rgb="FF1C1C1C"/>
        <rFont val="Times New Roman"/>
        <family val="1"/>
      </rPr>
      <t>I-6</t>
    </r>
  </si>
  <si>
    <r>
      <rPr>
        <sz val="12"/>
        <color rgb="FF1C1C1C"/>
        <rFont val="Times New Roman"/>
        <family val="1"/>
      </rPr>
      <t>P-19</t>
    </r>
  </si>
  <si>
    <r>
      <rPr>
        <sz val="12"/>
        <color rgb="FF1C1C1C"/>
        <rFont val="Times New Roman"/>
        <family val="1"/>
      </rPr>
      <t>M-5</t>
    </r>
  </si>
  <si>
    <r>
      <rPr>
        <sz val="12"/>
        <color rgb="FF1C1C1C"/>
        <rFont val="Times New Roman"/>
        <family val="1"/>
      </rPr>
      <t>P-20</t>
    </r>
  </si>
  <si>
    <r>
      <rPr>
        <sz val="12"/>
        <color rgb="FF1C1C1C"/>
        <rFont val="Times New Roman"/>
        <family val="1"/>
      </rPr>
      <t>PVC</t>
    </r>
  </si>
  <si>
    <r>
      <rPr>
        <sz val="12"/>
        <color rgb="FF1C1C1C"/>
        <rFont val="Times New Roman"/>
        <family val="1"/>
      </rPr>
      <t>P-21</t>
    </r>
  </si>
  <si>
    <r>
      <rPr>
        <sz val="12"/>
        <color rgb="FF1C1C1C"/>
        <rFont val="Times New Roman"/>
        <family val="1"/>
      </rPr>
      <t>M-6</t>
    </r>
  </si>
  <si>
    <r>
      <rPr>
        <sz val="12"/>
        <color rgb="FF1C1C1C"/>
        <rFont val="Times New Roman"/>
        <family val="1"/>
      </rPr>
      <t>P-22</t>
    </r>
  </si>
  <si>
    <r>
      <rPr>
        <sz val="12"/>
        <color rgb="FF1C1C1C"/>
        <rFont val="Times New Roman"/>
        <family val="1"/>
      </rPr>
      <t>IN</t>
    </r>
  </si>
  <si>
    <r>
      <rPr>
        <sz val="12"/>
        <color rgb="FF1C1C1C"/>
        <rFont val="Times New Roman"/>
        <family val="1"/>
      </rPr>
      <t>P-23</t>
    </r>
  </si>
  <si>
    <r>
      <rPr>
        <sz val="12"/>
        <color rgb="FF1C1C1C"/>
        <rFont val="Times New Roman"/>
        <family val="1"/>
      </rPr>
      <t>1-19</t>
    </r>
  </si>
  <si>
    <r>
      <rPr>
        <sz val="12"/>
        <color rgb="FF1C1C1C"/>
        <rFont val="Times New Roman"/>
        <family val="1"/>
      </rPr>
      <t>P-24</t>
    </r>
  </si>
  <si>
    <r>
      <rPr>
        <sz val="12"/>
        <color rgb="FF1C1C1C"/>
        <rFont val="Times New Roman"/>
        <family val="1"/>
      </rPr>
      <t>I-18</t>
    </r>
  </si>
  <si>
    <r>
      <rPr>
        <sz val="12"/>
        <color rgb="FF1C1C1C"/>
        <rFont val="Times New Roman"/>
        <family val="1"/>
      </rPr>
      <t>P-25</t>
    </r>
  </si>
  <si>
    <r>
      <rPr>
        <sz val="12"/>
        <color rgb="FF1C1C1C"/>
        <rFont val="Times New Roman"/>
        <family val="1"/>
      </rPr>
      <t>GOOD</t>
    </r>
  </si>
  <si>
    <r>
      <rPr>
        <sz val="12"/>
        <color rgb="FF1C1C1C"/>
        <rFont val="Times New Roman"/>
        <family val="1"/>
      </rPr>
      <t>OUT</t>
    </r>
  </si>
  <si>
    <t>Pipe ID</t>
  </si>
  <si>
    <r>
      <rPr>
        <sz val="12"/>
        <color rgb="FF232323"/>
        <rFont val="Times New Roman"/>
        <family val="1"/>
      </rPr>
      <t>P-26</t>
    </r>
  </si>
  <si>
    <r>
      <rPr>
        <sz val="12"/>
        <color rgb="FF232323"/>
        <rFont val="Times New Roman"/>
        <family val="1"/>
      </rPr>
      <t>1-20</t>
    </r>
  </si>
  <si>
    <r>
      <rPr>
        <sz val="12"/>
        <color rgb="FF232323"/>
        <rFont val="Times New Roman"/>
        <family val="1"/>
      </rPr>
      <t>1-19</t>
    </r>
  </si>
  <si>
    <r>
      <rPr>
        <sz val="12"/>
        <color rgb="FF232323"/>
        <rFont val="Times New Roman"/>
        <family val="1"/>
      </rPr>
      <t>N-12</t>
    </r>
  </si>
  <si>
    <r>
      <rPr>
        <sz val="12"/>
        <color rgb="FF232323"/>
        <rFont val="Times New Roman"/>
        <family val="1"/>
      </rPr>
      <t>GOOD</t>
    </r>
  </si>
  <si>
    <r>
      <rPr>
        <sz val="12"/>
        <color rgb="FF232323"/>
        <rFont val="Times New Roman"/>
        <family val="1"/>
      </rPr>
      <t>P-27</t>
    </r>
  </si>
  <si>
    <r>
      <rPr>
        <sz val="12"/>
        <color rgb="FF232323"/>
        <rFont val="Times New Roman"/>
        <family val="1"/>
      </rPr>
      <t>J-1</t>
    </r>
  </si>
  <si>
    <r>
      <rPr>
        <sz val="12"/>
        <color rgb="FF232323"/>
        <rFont val="Times New Roman"/>
        <family val="1"/>
      </rPr>
      <t>P-28</t>
    </r>
  </si>
  <si>
    <r>
      <rPr>
        <sz val="12"/>
        <color rgb="FF232323"/>
        <rFont val="Times New Roman"/>
        <family val="1"/>
      </rPr>
      <t>IN</t>
    </r>
  </si>
  <si>
    <r>
      <rPr>
        <sz val="12"/>
        <color rgb="FF232323"/>
        <rFont val="Times New Roman"/>
        <family val="1"/>
      </rPr>
      <t>P-29</t>
    </r>
  </si>
  <si>
    <r>
      <rPr>
        <sz val="12"/>
        <color rgb="FF232323"/>
        <rFont val="Times New Roman"/>
        <family val="1"/>
      </rPr>
      <t>J-2</t>
    </r>
  </si>
  <si>
    <r>
      <rPr>
        <sz val="12"/>
        <color rgb="FF232323"/>
        <rFont val="Times New Roman"/>
        <family val="1"/>
      </rPr>
      <t>J-3</t>
    </r>
  </si>
  <si>
    <r>
      <rPr>
        <sz val="12"/>
        <color rgb="FF232323"/>
        <rFont val="Times New Roman"/>
        <family val="1"/>
      </rPr>
      <t>P-29A</t>
    </r>
  </si>
  <si>
    <r>
      <rPr>
        <sz val="12"/>
        <color rgb="FF232323"/>
        <rFont val="Times New Roman"/>
        <family val="1"/>
      </rPr>
      <t>P-30</t>
    </r>
  </si>
  <si>
    <r>
      <rPr>
        <sz val="12"/>
        <color rgb="FF232323"/>
        <rFont val="Times New Roman"/>
        <family val="1"/>
      </rPr>
      <t>1-29</t>
    </r>
  </si>
  <si>
    <r>
      <rPr>
        <sz val="12"/>
        <color rgb="FF232323"/>
        <rFont val="Times New Roman"/>
        <family val="1"/>
      </rPr>
      <t>P-31</t>
    </r>
  </si>
  <si>
    <r>
      <rPr>
        <sz val="12"/>
        <color rgb="FF232323"/>
        <rFont val="Times New Roman"/>
        <family val="1"/>
      </rPr>
      <t>1-27</t>
    </r>
  </si>
  <si>
    <r>
      <rPr>
        <sz val="12"/>
        <color rgb="FF232323"/>
        <rFont val="Times New Roman"/>
        <family val="1"/>
      </rPr>
      <t>P-32</t>
    </r>
  </si>
  <si>
    <r>
      <rPr>
        <sz val="12"/>
        <color rgb="FF232323"/>
        <rFont val="Times New Roman"/>
        <family val="1"/>
      </rPr>
      <t>I-26</t>
    </r>
  </si>
  <si>
    <r>
      <rPr>
        <sz val="12"/>
        <color rgb="FF232323"/>
        <rFont val="Times New Roman"/>
        <family val="1"/>
      </rPr>
      <t>I-25</t>
    </r>
  </si>
  <si>
    <r>
      <rPr>
        <sz val="12"/>
        <color rgb="FF232323"/>
        <rFont val="Times New Roman"/>
        <family val="1"/>
      </rPr>
      <t>P-33</t>
    </r>
  </si>
  <si>
    <r>
      <rPr>
        <sz val="12"/>
        <color rgb="FF232323"/>
        <rFont val="Times New Roman"/>
        <family val="1"/>
      </rPr>
      <t>1-25</t>
    </r>
  </si>
  <si>
    <r>
      <rPr>
        <sz val="12"/>
        <color rgb="FF232323"/>
        <rFont val="Times New Roman"/>
        <family val="1"/>
      </rPr>
      <t>P-34</t>
    </r>
  </si>
  <si>
    <r>
      <rPr>
        <sz val="12"/>
        <color rgb="FF232323"/>
        <rFont val="Times New Roman"/>
        <family val="1"/>
      </rPr>
      <t>l-27</t>
    </r>
  </si>
  <si>
    <r>
      <rPr>
        <sz val="12"/>
        <color rgb="FF232323"/>
        <rFont val="Times New Roman"/>
        <family val="1"/>
      </rPr>
      <t>1-28</t>
    </r>
  </si>
  <si>
    <r>
      <rPr>
        <sz val="12"/>
        <color rgb="FF232323"/>
        <rFont val="Times New Roman"/>
        <family val="1"/>
      </rPr>
      <t>P-35</t>
    </r>
  </si>
  <si>
    <r>
      <rPr>
        <sz val="12"/>
        <color rgb="FF232323"/>
        <rFont val="Times New Roman"/>
        <family val="1"/>
      </rPr>
      <t>I-28</t>
    </r>
  </si>
  <si>
    <r>
      <rPr>
        <sz val="12"/>
        <color rgb="FF232323"/>
        <rFont val="Times New Roman"/>
        <family val="1"/>
      </rPr>
      <t>J-4</t>
    </r>
  </si>
  <si>
    <r>
      <rPr>
        <sz val="12"/>
        <color rgb="FF232323"/>
        <rFont val="Times New Roman"/>
        <family val="1"/>
      </rPr>
      <t>CONC</t>
    </r>
  </si>
  <si>
    <r>
      <rPr>
        <sz val="12"/>
        <color rgb="FF232323"/>
        <rFont val="Times New Roman"/>
        <family val="1"/>
      </rPr>
      <t>P-36</t>
    </r>
  </si>
  <si>
    <r>
      <rPr>
        <sz val="12"/>
        <color rgb="FF232323"/>
        <rFont val="Times New Roman"/>
        <family val="1"/>
      </rPr>
      <t>I-30</t>
    </r>
  </si>
  <si>
    <r>
      <rPr>
        <sz val="12"/>
        <color rgb="FF232323"/>
        <rFont val="Times New Roman"/>
        <family val="1"/>
      </rPr>
      <t>FAIR</t>
    </r>
  </si>
  <si>
    <r>
      <rPr>
        <sz val="12"/>
        <color rgb="FF232323"/>
        <rFont val="Times New Roman"/>
        <family val="1"/>
      </rPr>
      <t>P-37</t>
    </r>
  </si>
  <si>
    <r>
      <rPr>
        <sz val="12"/>
        <color rgb="FF232323"/>
        <rFont val="Times New Roman"/>
        <family val="1"/>
      </rPr>
      <t>OUT</t>
    </r>
  </si>
  <si>
    <r>
      <rPr>
        <sz val="12"/>
        <color rgb="FF232323"/>
        <rFont val="Times New Roman"/>
        <family val="1"/>
      </rPr>
      <t>P-38</t>
    </r>
  </si>
  <si>
    <r>
      <rPr>
        <sz val="12"/>
        <color rgb="FF232323"/>
        <rFont val="Times New Roman"/>
        <family val="1"/>
      </rPr>
      <t>J-5</t>
    </r>
  </si>
  <si>
    <r>
      <rPr>
        <sz val="12"/>
        <color rgb="FF232323"/>
        <rFont val="Times New Roman"/>
        <family val="1"/>
      </rPr>
      <t>P-39</t>
    </r>
  </si>
  <si>
    <r>
      <rPr>
        <sz val="12"/>
        <color rgb="FF232323"/>
        <rFont val="Times New Roman"/>
        <family val="1"/>
      </rPr>
      <t>1-7</t>
    </r>
  </si>
  <si>
    <r>
      <rPr>
        <sz val="12"/>
        <color rgb="FF232323"/>
        <rFont val="Times New Roman"/>
        <family val="1"/>
      </rPr>
      <t>P-40</t>
    </r>
  </si>
  <si>
    <r>
      <rPr>
        <sz val="12"/>
        <color rgb="FF232323"/>
        <rFont val="Times New Roman"/>
        <family val="1"/>
      </rPr>
      <t>I-7</t>
    </r>
  </si>
  <si>
    <r>
      <rPr>
        <sz val="12"/>
        <color rgb="FF232323"/>
        <rFont val="Times New Roman"/>
        <family val="1"/>
      </rPr>
      <t>I-8</t>
    </r>
  </si>
  <si>
    <r>
      <rPr>
        <sz val="12"/>
        <color rgb="FF232323"/>
        <rFont val="Times New Roman"/>
        <family val="1"/>
      </rPr>
      <t>P-41</t>
    </r>
  </si>
  <si>
    <r>
      <rPr>
        <sz val="12"/>
        <color rgb="FF232323"/>
        <rFont val="Times New Roman"/>
        <family val="1"/>
      </rPr>
      <t>1-8</t>
    </r>
  </si>
  <si>
    <r>
      <rPr>
        <sz val="12"/>
        <color rgb="FF232323"/>
        <rFont val="Times New Roman"/>
        <family val="1"/>
      </rPr>
      <t>P-42</t>
    </r>
  </si>
  <si>
    <r>
      <rPr>
        <sz val="12"/>
        <color rgb="FF232323"/>
        <rFont val="Times New Roman"/>
        <family val="1"/>
      </rPr>
      <t>I-9</t>
    </r>
  </si>
  <si>
    <r>
      <rPr>
        <sz val="12"/>
        <color rgb="FF232323"/>
        <rFont val="Times New Roman"/>
        <family val="1"/>
      </rPr>
      <t>PVC</t>
    </r>
  </si>
  <si>
    <r>
      <rPr>
        <sz val="12"/>
        <color rgb="FF232323"/>
        <rFont val="Times New Roman"/>
        <family val="1"/>
      </rPr>
      <t>P-43</t>
    </r>
  </si>
  <si>
    <r>
      <rPr>
        <sz val="12"/>
        <color rgb="FF232323"/>
        <rFont val="Times New Roman"/>
        <family val="1"/>
      </rPr>
      <t>1-10</t>
    </r>
  </si>
  <si>
    <r>
      <rPr>
        <sz val="12"/>
        <color rgb="FF232323"/>
        <rFont val="Times New Roman"/>
        <family val="1"/>
      </rPr>
      <t>POOR</t>
    </r>
  </si>
  <si>
    <r>
      <rPr>
        <sz val="12"/>
        <color rgb="FF232323"/>
        <rFont val="Times New Roman"/>
        <family val="1"/>
      </rPr>
      <t>P-44</t>
    </r>
  </si>
  <si>
    <r>
      <rPr>
        <sz val="12"/>
        <color rgb="FF232323"/>
        <rFont val="Times New Roman"/>
        <family val="1"/>
      </rPr>
      <t>I-31</t>
    </r>
  </si>
  <si>
    <r>
      <rPr>
        <sz val="12"/>
        <color rgb="FF232323"/>
        <rFont val="Times New Roman"/>
        <family val="1"/>
      </rPr>
      <t>M-7</t>
    </r>
  </si>
  <si>
    <r>
      <rPr>
        <sz val="12"/>
        <color rgb="FF232323"/>
        <rFont val="Times New Roman"/>
        <family val="1"/>
      </rPr>
      <t>P-45</t>
    </r>
  </si>
  <si>
    <r>
      <rPr>
        <sz val="12"/>
        <color rgb="FF232323"/>
        <rFont val="Times New Roman"/>
        <family val="1"/>
      </rPr>
      <t>1-33</t>
    </r>
  </si>
  <si>
    <r>
      <rPr>
        <sz val="12"/>
        <color rgb="FF232323"/>
        <rFont val="Times New Roman"/>
        <family val="1"/>
      </rPr>
      <t>P-46</t>
    </r>
  </si>
  <si>
    <r>
      <rPr>
        <sz val="12"/>
        <color rgb="FF232323"/>
        <rFont val="Times New Roman"/>
        <family val="1"/>
      </rPr>
      <t>I-32</t>
    </r>
  </si>
  <si>
    <r>
      <rPr>
        <sz val="12"/>
        <color rgb="FF232323"/>
        <rFont val="Times New Roman"/>
        <family val="1"/>
      </rPr>
      <t>P-47</t>
    </r>
  </si>
  <si>
    <r>
      <rPr>
        <sz val="12"/>
        <color rgb="FF232323"/>
        <rFont val="Times New Roman"/>
        <family val="1"/>
      </rPr>
      <t>M-8</t>
    </r>
  </si>
  <si>
    <r>
      <rPr>
        <sz val="12"/>
        <color rgb="FF232323"/>
        <rFont val="Times New Roman"/>
        <family val="1"/>
      </rPr>
      <t>P-48</t>
    </r>
  </si>
  <si>
    <r>
      <rPr>
        <sz val="12"/>
        <color rgb="FF232323"/>
        <rFont val="Times New Roman"/>
        <family val="1"/>
      </rPr>
      <t>1-34</t>
    </r>
  </si>
  <si>
    <r>
      <rPr>
        <sz val="12"/>
        <color rgb="FF232323"/>
        <rFont val="Times New Roman"/>
        <family val="1"/>
      </rPr>
      <t>P-49</t>
    </r>
  </si>
  <si>
    <r>
      <rPr>
        <sz val="12"/>
        <color rgb="FF232323"/>
        <rFont val="Times New Roman"/>
        <family val="1"/>
      </rPr>
      <t>1-35</t>
    </r>
  </si>
  <si>
    <r>
      <rPr>
        <sz val="12"/>
        <color rgb="FF232323"/>
        <rFont val="Times New Roman"/>
        <family val="1"/>
      </rPr>
      <t>P-50</t>
    </r>
  </si>
  <si>
    <r>
      <rPr>
        <sz val="12"/>
        <color rgb="FF232323"/>
        <rFont val="Times New Roman"/>
        <family val="1"/>
      </rPr>
      <t>M-9</t>
    </r>
  </si>
  <si>
    <r>
      <rPr>
        <i/>
        <sz val="12"/>
        <color rgb="FF1C1C1C"/>
        <rFont val="Times New Roman"/>
        <family val="1"/>
      </rPr>
      <t>1-6</t>
    </r>
  </si>
  <si>
    <r>
      <rPr>
        <sz val="12"/>
        <color rgb="FF1C1C1C"/>
        <rFont val="Times New Roman"/>
        <family val="1"/>
      </rPr>
      <t>P-50A</t>
    </r>
  </si>
  <si>
    <r>
      <rPr>
        <sz val="12"/>
        <color rgb="FF1C1C1C"/>
        <rFont val="Times New Roman"/>
        <family val="1"/>
      </rPr>
      <t>I-37</t>
    </r>
  </si>
  <si>
    <r>
      <rPr>
        <sz val="12"/>
        <color rgb="FF1C1C1C"/>
        <rFont val="Times New Roman"/>
        <family val="1"/>
      </rPr>
      <t>M-9</t>
    </r>
  </si>
  <si>
    <r>
      <rPr>
        <sz val="12"/>
        <color rgb="FF1C1C1C"/>
        <rFont val="Times New Roman"/>
        <family val="1"/>
      </rPr>
      <t>P-51</t>
    </r>
  </si>
  <si>
    <r>
      <rPr>
        <sz val="12"/>
        <color rgb="FF1C1C1C"/>
        <rFont val="Times New Roman"/>
        <family val="1"/>
      </rPr>
      <t>I-36</t>
    </r>
  </si>
  <si>
    <r>
      <rPr>
        <sz val="12"/>
        <color rgb="FF1C1C1C"/>
        <rFont val="Times New Roman"/>
        <family val="1"/>
      </rPr>
      <t>P-52</t>
    </r>
  </si>
  <si>
    <r>
      <rPr>
        <sz val="12"/>
        <color rgb="FF1C1C1C"/>
        <rFont val="Times New Roman"/>
        <family val="1"/>
      </rPr>
      <t>M-10</t>
    </r>
  </si>
  <si>
    <r>
      <rPr>
        <sz val="12"/>
        <color rgb="FF1C1C1C"/>
        <rFont val="Times New Roman"/>
        <family val="1"/>
      </rPr>
      <t>P-53</t>
    </r>
  </si>
  <si>
    <r>
      <rPr>
        <sz val="12"/>
        <color rgb="FF1C1C1C"/>
        <rFont val="Times New Roman"/>
        <family val="1"/>
      </rPr>
      <t>1-38</t>
    </r>
  </si>
  <si>
    <r>
      <rPr>
        <sz val="12"/>
        <color rgb="FF1C1C1C"/>
        <rFont val="Times New Roman"/>
        <family val="1"/>
      </rPr>
      <t>P-54</t>
    </r>
  </si>
  <si>
    <r>
      <rPr>
        <sz val="12"/>
        <color rgb="FF1C1C1C"/>
        <rFont val="Times New Roman"/>
        <family val="1"/>
      </rPr>
      <t>I-39</t>
    </r>
  </si>
  <si>
    <r>
      <rPr>
        <sz val="12"/>
        <color rgb="FF1C1C1C"/>
        <rFont val="Times New Roman"/>
        <family val="1"/>
      </rPr>
      <t>P-55</t>
    </r>
  </si>
  <si>
    <r>
      <rPr>
        <sz val="12"/>
        <color rgb="FF1C1C1C"/>
        <rFont val="Times New Roman"/>
        <family val="1"/>
      </rPr>
      <t>M-11</t>
    </r>
  </si>
  <si>
    <r>
      <rPr>
        <sz val="12"/>
        <color rgb="FF1C1C1C"/>
        <rFont val="Times New Roman"/>
        <family val="1"/>
      </rPr>
      <t>P-56</t>
    </r>
  </si>
  <si>
    <r>
      <rPr>
        <sz val="12"/>
        <color rgb="FF1C1C1C"/>
        <rFont val="Times New Roman"/>
        <family val="1"/>
      </rPr>
      <t>I-40</t>
    </r>
  </si>
  <si>
    <r>
      <rPr>
        <sz val="12"/>
        <color rgb="FF1C1C1C"/>
        <rFont val="Times New Roman"/>
        <family val="1"/>
      </rPr>
      <t>P-57</t>
    </r>
  </si>
  <si>
    <r>
      <rPr>
        <sz val="12"/>
        <color rgb="FF1C1C1C"/>
        <rFont val="Times New Roman"/>
        <family val="1"/>
      </rPr>
      <t>I-41</t>
    </r>
  </si>
  <si>
    <r>
      <rPr>
        <sz val="12"/>
        <color rgb="FF1C1C1C"/>
        <rFont val="Times New Roman"/>
        <family val="1"/>
      </rPr>
      <t>P-58</t>
    </r>
  </si>
  <si>
    <r>
      <rPr>
        <sz val="12"/>
        <color rgb="FF1C1C1C"/>
        <rFont val="Times New Roman"/>
        <family val="1"/>
      </rPr>
      <t>I-43</t>
    </r>
  </si>
  <si>
    <r>
      <rPr>
        <sz val="12"/>
        <color rgb="FF1C1C1C"/>
        <rFont val="Times New Roman"/>
        <family val="1"/>
      </rPr>
      <t>1-42</t>
    </r>
  </si>
  <si>
    <r>
      <rPr>
        <sz val="12"/>
        <color rgb="FF1C1C1C"/>
        <rFont val="Times New Roman"/>
        <family val="1"/>
      </rPr>
      <t>CONC</t>
    </r>
  </si>
  <si>
    <r>
      <rPr>
        <sz val="12"/>
        <color rgb="FF1C1C1C"/>
        <rFont val="Times New Roman"/>
        <family val="1"/>
      </rPr>
      <t>P-59</t>
    </r>
  </si>
  <si>
    <r>
      <rPr>
        <sz val="12"/>
        <color rgb="FF1C1C1C"/>
        <rFont val="Times New Roman"/>
        <family val="1"/>
      </rPr>
      <t>1-44</t>
    </r>
  </si>
  <si>
    <r>
      <rPr>
        <sz val="12"/>
        <color rgb="FF1C1C1C"/>
        <rFont val="Times New Roman"/>
        <family val="1"/>
      </rPr>
      <t>P-60</t>
    </r>
  </si>
  <si>
    <r>
      <rPr>
        <sz val="12"/>
        <color rgb="FF1C1C1C"/>
        <rFont val="Times New Roman"/>
        <family val="1"/>
      </rPr>
      <t>I-45</t>
    </r>
  </si>
  <si>
    <r>
      <rPr>
        <sz val="12"/>
        <color rgb="FF1C1C1C"/>
        <rFont val="Times New Roman"/>
        <family val="1"/>
      </rPr>
      <t>I-44</t>
    </r>
  </si>
  <si>
    <r>
      <rPr>
        <sz val="12"/>
        <color rgb="FF1C1C1C"/>
        <rFont val="Times New Roman"/>
        <family val="1"/>
      </rPr>
      <t>P-61</t>
    </r>
  </si>
  <si>
    <r>
      <rPr>
        <sz val="12"/>
        <color rgb="FF1C1C1C"/>
        <rFont val="Times New Roman"/>
        <family val="1"/>
      </rPr>
      <t>Private</t>
    </r>
  </si>
  <si>
    <r>
      <rPr>
        <sz val="12"/>
        <color rgb="FF1C1C1C"/>
        <rFont val="Times New Roman"/>
        <family val="1"/>
      </rPr>
      <t>P-62</t>
    </r>
  </si>
  <si>
    <r>
      <rPr>
        <sz val="12"/>
        <color rgb="FF1C1C1C"/>
        <rFont val="Times New Roman"/>
        <family val="1"/>
      </rPr>
      <t>I-47</t>
    </r>
  </si>
  <si>
    <r>
      <rPr>
        <sz val="12"/>
        <color rgb="FF1C1C1C"/>
        <rFont val="Times New Roman"/>
        <family val="1"/>
      </rPr>
      <t>I-46</t>
    </r>
  </si>
  <si>
    <r>
      <rPr>
        <sz val="12"/>
        <color rgb="FF1C1C1C"/>
        <rFont val="Times New Roman"/>
        <family val="1"/>
      </rPr>
      <t>P-63</t>
    </r>
  </si>
  <si>
    <r>
      <rPr>
        <sz val="12"/>
        <color rgb="FF1C1C1C"/>
        <rFont val="Times New Roman"/>
        <family val="1"/>
      </rPr>
      <t>1-46</t>
    </r>
  </si>
  <si>
    <r>
      <rPr>
        <sz val="12"/>
        <color rgb="FF1C1C1C"/>
        <rFont val="Times New Roman"/>
        <family val="1"/>
      </rPr>
      <t>J-6</t>
    </r>
  </si>
  <si>
    <r>
      <rPr>
        <sz val="12"/>
        <color rgb="FF1C1C1C"/>
        <rFont val="Times New Roman"/>
        <family val="1"/>
      </rPr>
      <t>P-64</t>
    </r>
  </si>
  <si>
    <r>
      <rPr>
        <sz val="12"/>
        <color rgb="FF1C1C1C"/>
        <rFont val="Times New Roman"/>
        <family val="1"/>
      </rPr>
      <t>P-65</t>
    </r>
  </si>
  <si>
    <r>
      <rPr>
        <sz val="12"/>
        <color rgb="FF1C1C1C"/>
        <rFont val="Times New Roman"/>
        <family val="1"/>
      </rPr>
      <t>I-48</t>
    </r>
  </si>
  <si>
    <r>
      <rPr>
        <sz val="12"/>
        <color rgb="FF1C1C1C"/>
        <rFont val="Times New Roman"/>
        <family val="1"/>
      </rPr>
      <t>P-66</t>
    </r>
  </si>
  <si>
    <r>
      <rPr>
        <sz val="12"/>
        <color rgb="FF1C1C1C"/>
        <rFont val="Times New Roman"/>
        <family val="1"/>
      </rPr>
      <t>I-50</t>
    </r>
  </si>
  <si>
    <r>
      <rPr>
        <sz val="12"/>
        <color rgb="FF1C1C1C"/>
        <rFont val="Times New Roman"/>
        <family val="1"/>
      </rPr>
      <t>P-67</t>
    </r>
  </si>
  <si>
    <r>
      <rPr>
        <sz val="12"/>
        <color rgb="FF1C1C1C"/>
        <rFont val="Times New Roman"/>
        <family val="1"/>
      </rPr>
      <t>I-51</t>
    </r>
  </si>
  <si>
    <r>
      <rPr>
        <sz val="12"/>
        <color rgb="FF1C1C1C"/>
        <rFont val="Times New Roman"/>
        <family val="1"/>
      </rPr>
      <t>I-52</t>
    </r>
  </si>
  <si>
    <r>
      <rPr>
        <sz val="12"/>
        <color rgb="FF1C1C1C"/>
        <rFont val="Times New Roman"/>
        <family val="1"/>
      </rPr>
      <t>P-68</t>
    </r>
  </si>
  <si>
    <r>
      <rPr>
        <sz val="12"/>
        <color rgb="FF1C1C1C"/>
        <rFont val="Times New Roman"/>
        <family val="1"/>
      </rPr>
      <t>1-54</t>
    </r>
  </si>
  <si>
    <r>
      <rPr>
        <sz val="12"/>
        <color rgb="FF1C1C1C"/>
        <rFont val="Times New Roman"/>
        <family val="1"/>
      </rPr>
      <t>P-69</t>
    </r>
  </si>
  <si>
    <r>
      <rPr>
        <sz val="12"/>
        <color rgb="FF1C1C1C"/>
        <rFont val="Times New Roman"/>
        <family val="1"/>
      </rPr>
      <t>1-53</t>
    </r>
  </si>
  <si>
    <r>
      <rPr>
        <sz val="12"/>
        <color rgb="FF1C1C1C"/>
        <rFont val="Times New Roman"/>
        <family val="1"/>
      </rPr>
      <t>P-70</t>
    </r>
  </si>
  <si>
    <r>
      <rPr>
        <sz val="12"/>
        <color rgb="FF1C1C1C"/>
        <rFont val="Times New Roman"/>
        <family val="1"/>
      </rPr>
      <t>I-54</t>
    </r>
  </si>
  <si>
    <r>
      <rPr>
        <sz val="12"/>
        <color rgb="FF1C1C1C"/>
        <rFont val="Times New Roman"/>
        <family val="1"/>
      </rPr>
      <t>I-55</t>
    </r>
  </si>
  <si>
    <r>
      <rPr>
        <sz val="12"/>
        <color rgb="FF1C1C1C"/>
        <rFont val="Times New Roman"/>
        <family val="1"/>
      </rPr>
      <t>P-71</t>
    </r>
  </si>
  <si>
    <r>
      <rPr>
        <sz val="12"/>
        <color rgb="FF1C1C1C"/>
        <rFont val="Times New Roman"/>
        <family val="1"/>
      </rPr>
      <t>P-72</t>
    </r>
  </si>
  <si>
    <r>
      <rPr>
        <sz val="12"/>
        <color rgb="FF1C1C1C"/>
        <rFont val="Times New Roman"/>
        <family val="1"/>
      </rPr>
      <t>1-55</t>
    </r>
  </si>
  <si>
    <r>
      <rPr>
        <sz val="12"/>
        <color rgb="FF1C1C1C"/>
        <rFont val="Times New Roman"/>
        <family val="1"/>
      </rPr>
      <t>I-56</t>
    </r>
  </si>
  <si>
    <r>
      <rPr>
        <sz val="12"/>
        <color rgb="FF1C1C1C"/>
        <rFont val="Times New Roman"/>
        <family val="1"/>
      </rPr>
      <t>P-73</t>
    </r>
  </si>
  <si>
    <r>
      <rPr>
        <sz val="12"/>
        <color rgb="FF1C1C1C"/>
        <rFont val="Times New Roman"/>
        <family val="1"/>
      </rPr>
      <t>P-74</t>
    </r>
  </si>
  <si>
    <r>
      <rPr>
        <sz val="12"/>
        <color rgb="FF1C1C1C"/>
        <rFont val="Times New Roman"/>
        <family val="1"/>
      </rPr>
      <t>J-7</t>
    </r>
  </si>
  <si>
    <r>
      <rPr>
        <sz val="12"/>
        <color rgb="FF1C1C1C"/>
        <rFont val="Times New Roman"/>
        <family val="1"/>
      </rPr>
      <t>P-75</t>
    </r>
  </si>
  <si>
    <r>
      <rPr>
        <sz val="12"/>
        <color rgb="FF1C1C1C"/>
        <rFont val="Times New Roman"/>
        <family val="1"/>
      </rPr>
      <t>J-8</t>
    </r>
  </si>
  <si>
    <r>
      <rPr>
        <sz val="12"/>
        <color rgb="FF1C1C1C"/>
        <rFont val="Times New Roman"/>
        <family val="1"/>
      </rPr>
      <t>P-76</t>
    </r>
  </si>
  <si>
    <r>
      <rPr>
        <sz val="12"/>
        <color rgb="FF1C1C1C"/>
        <rFont val="Times New Roman"/>
        <family val="1"/>
      </rPr>
      <t>1-58</t>
    </r>
  </si>
  <si>
    <r>
      <rPr>
        <sz val="12"/>
        <color rgb="FF1C1C1C"/>
        <rFont val="Times New Roman"/>
        <family val="1"/>
      </rPr>
      <t>I-57</t>
    </r>
  </si>
  <si>
    <r>
      <rPr>
        <sz val="12"/>
        <color rgb="FF1C1C1C"/>
        <rFont val="Times New Roman"/>
        <family val="1"/>
      </rPr>
      <t>P-77</t>
    </r>
  </si>
  <si>
    <r>
      <rPr>
        <sz val="12"/>
        <color rgb="FF1C1C1C"/>
        <rFont val="Times New Roman"/>
        <family val="1"/>
      </rPr>
      <t>1-57</t>
    </r>
  </si>
  <si>
    <r>
      <rPr>
        <sz val="12"/>
        <color rgb="FF1C1C1C"/>
        <rFont val="Times New Roman"/>
        <family val="1"/>
      </rPr>
      <t>1-59</t>
    </r>
  </si>
  <si>
    <r>
      <rPr>
        <sz val="12"/>
        <color rgb="FF1C1C1C"/>
        <rFont val="Times New Roman"/>
        <family val="1"/>
      </rPr>
      <t>P-78</t>
    </r>
  </si>
  <si>
    <r>
      <rPr>
        <sz val="12"/>
        <color rgb="FF1C1C1C"/>
        <rFont val="Times New Roman"/>
        <family val="1"/>
      </rPr>
      <t>I-60</t>
    </r>
  </si>
  <si>
    <r>
      <rPr>
        <sz val="12"/>
        <color rgb="FF1C1C1C"/>
        <rFont val="Times New Roman"/>
        <family val="1"/>
      </rPr>
      <t>I-59</t>
    </r>
  </si>
  <si>
    <r>
      <rPr>
        <sz val="12"/>
        <color rgb="FF1C1C1C"/>
        <rFont val="Times New Roman"/>
        <family val="1"/>
      </rPr>
      <t>P-79</t>
    </r>
  </si>
  <si>
    <r>
      <rPr>
        <sz val="12"/>
        <color rgb="FF1C1C1C"/>
        <rFont val="Times New Roman"/>
        <family val="1"/>
      </rPr>
      <t>IO</t>
    </r>
  </si>
  <si>
    <r>
      <rPr>
        <sz val="12"/>
        <color rgb="FF1C1C1C"/>
        <rFont val="Times New Roman"/>
        <family val="1"/>
      </rPr>
      <t>P-80</t>
    </r>
  </si>
  <si>
    <r>
      <rPr>
        <sz val="12"/>
        <color rgb="FF1C1C1C"/>
        <rFont val="Times New Roman"/>
        <family val="1"/>
      </rPr>
      <t>J-9</t>
    </r>
  </si>
  <si>
    <r>
      <rPr>
        <sz val="12"/>
        <color rgb="FF1C1C1C"/>
        <rFont val="Times New Roman"/>
        <family val="1"/>
      </rPr>
      <t>P-81</t>
    </r>
  </si>
  <si>
    <r>
      <rPr>
        <sz val="12"/>
        <color rgb="FF1C1C1C"/>
        <rFont val="Times New Roman"/>
        <family val="1"/>
      </rPr>
      <t>POOR</t>
    </r>
  </si>
  <si>
    <r>
      <rPr>
        <sz val="12"/>
        <color rgb="FF1C1C1C"/>
        <rFont val="Times New Roman"/>
        <family val="1"/>
      </rPr>
      <t>P-82</t>
    </r>
  </si>
  <si>
    <r>
      <rPr>
        <sz val="12"/>
        <color rgb="FF1C1C1C"/>
        <rFont val="Times New Roman"/>
        <family val="1"/>
      </rPr>
      <t>1-6 l</t>
    </r>
  </si>
  <si>
    <r>
      <rPr>
        <sz val="12"/>
        <color rgb="FF1C1C1C"/>
        <rFont val="Times New Roman"/>
        <family val="1"/>
      </rPr>
      <t>P-83</t>
    </r>
  </si>
  <si>
    <r>
      <rPr>
        <sz val="12"/>
        <color rgb="FF1C1C1C"/>
        <rFont val="Times New Roman"/>
        <family val="1"/>
      </rPr>
      <t>I-62</t>
    </r>
  </si>
  <si>
    <r>
      <rPr>
        <sz val="12"/>
        <color rgb="FF1C1C1C"/>
        <rFont val="Times New Roman"/>
        <family val="1"/>
      </rPr>
      <t>I-63</t>
    </r>
  </si>
  <si>
    <r>
      <rPr>
        <sz val="12"/>
        <color rgb="FF1C1C1C"/>
        <rFont val="Times New Roman"/>
        <family val="1"/>
      </rPr>
      <t>P-84</t>
    </r>
  </si>
  <si>
    <r>
      <rPr>
        <sz val="12"/>
        <color rgb="FF1C1C1C"/>
        <rFont val="Times New Roman"/>
        <family val="1"/>
      </rPr>
      <t>1-65</t>
    </r>
  </si>
  <si>
    <r>
      <rPr>
        <sz val="12"/>
        <color rgb="FF1C1C1C"/>
        <rFont val="Times New Roman"/>
        <family val="1"/>
      </rPr>
      <t>P-85</t>
    </r>
  </si>
  <si>
    <r>
      <rPr>
        <sz val="12"/>
        <color rgb="FF1C1C1C"/>
        <rFont val="Times New Roman"/>
        <family val="1"/>
      </rPr>
      <t>1-64</t>
    </r>
  </si>
  <si>
    <r>
      <rPr>
        <sz val="12"/>
        <color rgb="FF1C1C1C"/>
        <rFont val="Times New Roman"/>
        <family val="1"/>
      </rPr>
      <t>I-65</t>
    </r>
  </si>
  <si>
    <r>
      <rPr>
        <sz val="12"/>
        <color rgb="FF1C1C1C"/>
        <rFont val="Times New Roman"/>
        <family val="1"/>
      </rPr>
      <t>P-86</t>
    </r>
  </si>
  <si>
    <r>
      <rPr>
        <sz val="12"/>
        <color rgb="FF1C1C1C"/>
        <rFont val="Times New Roman"/>
        <family val="1"/>
      </rPr>
      <t>I-66</t>
    </r>
  </si>
  <si>
    <r>
      <rPr>
        <sz val="12"/>
        <color rgb="FF1C1C1C"/>
        <rFont val="Times New Roman"/>
        <family val="1"/>
      </rPr>
      <t>J-10</t>
    </r>
  </si>
  <si>
    <r>
      <rPr>
        <sz val="12"/>
        <color rgb="FF1C1C1C"/>
        <rFont val="Times New Roman"/>
        <family val="1"/>
      </rPr>
      <t>DI</t>
    </r>
  </si>
  <si>
    <r>
      <rPr>
        <sz val="12"/>
        <color rgb="FF1C1C1C"/>
        <rFont val="Times New Roman"/>
        <family val="1"/>
      </rPr>
      <t>P-87</t>
    </r>
  </si>
  <si>
    <r>
      <rPr>
        <sz val="12"/>
        <color rgb="FF1C1C1C"/>
        <rFont val="Times New Roman"/>
        <family val="1"/>
      </rPr>
      <t>P-88</t>
    </r>
  </si>
  <si>
    <r>
      <rPr>
        <sz val="12"/>
        <color rgb="FF1C1C1C"/>
        <rFont val="Times New Roman"/>
        <family val="1"/>
      </rPr>
      <t>J-11</t>
    </r>
  </si>
  <si>
    <r>
      <rPr>
        <sz val="12"/>
        <color rgb="FF1C1C1C"/>
        <rFont val="Times New Roman"/>
        <family val="1"/>
      </rPr>
      <t>P-89</t>
    </r>
  </si>
  <si>
    <r>
      <rPr>
        <sz val="12"/>
        <color rgb="FF1C1C1C"/>
        <rFont val="Times New Roman"/>
        <family val="1"/>
      </rPr>
      <t>P-90</t>
    </r>
  </si>
  <si>
    <r>
      <rPr>
        <sz val="12"/>
        <color rgb="FF1C1C1C"/>
        <rFont val="Times New Roman"/>
        <family val="1"/>
      </rPr>
      <t>1-67</t>
    </r>
  </si>
  <si>
    <r>
      <rPr>
        <sz val="12"/>
        <color rgb="FF1C1C1C"/>
        <rFont val="Times New Roman"/>
        <family val="1"/>
      </rPr>
      <t>P-91</t>
    </r>
  </si>
  <si>
    <r>
      <rPr>
        <sz val="12"/>
        <color rgb="FF1C1C1C"/>
        <rFont val="Times New Roman"/>
        <family val="1"/>
      </rPr>
      <t>I-67</t>
    </r>
  </si>
  <si>
    <r>
      <rPr>
        <sz val="12"/>
        <color rgb="FF1C1C1C"/>
        <rFont val="Times New Roman"/>
        <family val="1"/>
      </rPr>
      <t>J-12</t>
    </r>
  </si>
  <si>
    <r>
      <rPr>
        <sz val="12"/>
        <color rgb="FF1C1C1C"/>
        <rFont val="Times New Roman"/>
        <family val="1"/>
      </rPr>
      <t>P-92</t>
    </r>
  </si>
  <si>
    <r>
      <rPr>
        <sz val="12"/>
        <color rgb="FF1C1C1C"/>
        <rFont val="Times New Roman"/>
        <family val="1"/>
      </rPr>
      <t>I-71</t>
    </r>
  </si>
  <si>
    <r>
      <rPr>
        <sz val="12"/>
        <color rgb="FF1C1C1C"/>
        <rFont val="Times New Roman"/>
        <family val="1"/>
      </rPr>
      <t>P-93</t>
    </r>
  </si>
  <si>
    <r>
      <rPr>
        <sz val="12"/>
        <color rgb="FF1C1C1C"/>
        <rFont val="Times New Roman"/>
        <family val="1"/>
      </rPr>
      <t>J-13</t>
    </r>
  </si>
  <si>
    <r>
      <rPr>
        <sz val="12"/>
        <color rgb="FF1C1C1C"/>
        <rFont val="Times New Roman"/>
        <family val="1"/>
      </rPr>
      <t>P-94</t>
    </r>
  </si>
  <si>
    <r>
      <rPr>
        <sz val="12"/>
        <color rgb="FF1C1C1C"/>
        <rFont val="Times New Roman"/>
        <family val="1"/>
      </rPr>
      <t>PRIVATE</t>
    </r>
  </si>
  <si>
    <r>
      <rPr>
        <sz val="12"/>
        <color rgb="FF1C1C1C"/>
        <rFont val="Times New Roman"/>
        <family val="1"/>
      </rPr>
      <t>CMP</t>
    </r>
  </si>
  <si>
    <r>
      <rPr>
        <sz val="12"/>
        <color rgb="FF1C1C1C"/>
        <rFont val="Times New Roman"/>
        <family val="1"/>
      </rPr>
      <t>Buried</t>
    </r>
  </si>
  <si>
    <r>
      <rPr>
        <sz val="12"/>
        <color rgb="FF1C1C1C"/>
        <rFont val="Times New Roman"/>
        <family val="1"/>
      </rPr>
      <t>P-95</t>
    </r>
  </si>
  <si>
    <r>
      <rPr>
        <sz val="12"/>
        <color rgb="FF1C1C1C"/>
        <rFont val="Times New Roman"/>
        <family val="1"/>
      </rPr>
      <t>P-96</t>
    </r>
  </si>
  <si>
    <r>
      <rPr>
        <sz val="12"/>
        <color rgb="FF1C1C1C"/>
        <rFont val="Times New Roman"/>
        <family val="1"/>
      </rPr>
      <t>1-71</t>
    </r>
  </si>
  <si>
    <r>
      <rPr>
        <sz val="12"/>
        <color rgb="FF1C1C1C"/>
        <rFont val="Times New Roman"/>
        <family val="1"/>
      </rPr>
      <t>P-97</t>
    </r>
  </si>
  <si>
    <r>
      <rPr>
        <sz val="12"/>
        <color rgb="FF1C1C1C"/>
        <rFont val="Times New Roman"/>
        <family val="1"/>
      </rPr>
      <t>I-69</t>
    </r>
  </si>
  <si>
    <r>
      <rPr>
        <sz val="12"/>
        <color rgb="FF1C1C1C"/>
        <rFont val="Times New Roman"/>
        <family val="1"/>
      </rPr>
      <t>1-68</t>
    </r>
  </si>
  <si>
    <r>
      <rPr>
        <sz val="12"/>
        <color rgb="FF1C1C1C"/>
        <rFont val="Times New Roman"/>
        <family val="1"/>
      </rPr>
      <t>P-98</t>
    </r>
  </si>
  <si>
    <r>
      <rPr>
        <sz val="12"/>
        <color rgb="FF1C1C1C"/>
        <rFont val="Times New Roman"/>
        <family val="1"/>
      </rPr>
      <t>1-131</t>
    </r>
  </si>
  <si>
    <r>
      <rPr>
        <sz val="12"/>
        <color rgb="FF1C1C1C"/>
        <rFont val="Times New Roman"/>
        <family val="1"/>
      </rPr>
      <t>P-99</t>
    </r>
  </si>
  <si>
    <r>
      <rPr>
        <sz val="12"/>
        <color rgb="FF1C1C1C"/>
        <rFont val="Times New Roman"/>
        <family val="1"/>
      </rPr>
      <t>I-70</t>
    </r>
  </si>
  <si>
    <r>
      <rPr>
        <sz val="12"/>
        <color rgb="FF1C1C1C"/>
        <rFont val="Times New Roman"/>
        <family val="1"/>
      </rPr>
      <t>I-131</t>
    </r>
  </si>
  <si>
    <r>
      <rPr>
        <sz val="12"/>
        <color rgb="FF1C1C1C"/>
        <rFont val="Times New Roman"/>
        <family val="1"/>
      </rPr>
      <t>P-100</t>
    </r>
  </si>
  <si>
    <r>
      <rPr>
        <sz val="12"/>
        <color rgb="FF1C1C1C"/>
        <rFont val="Times New Roman"/>
        <family val="1"/>
      </rPr>
      <t>1-132</t>
    </r>
  </si>
  <si>
    <r>
      <rPr>
        <sz val="12"/>
        <color rgb="FF1C1C1C"/>
        <rFont val="Times New Roman"/>
        <family val="1"/>
      </rPr>
      <t>P-103</t>
    </r>
  </si>
  <si>
    <r>
      <rPr>
        <sz val="12"/>
        <color rgb="FF2B2B2B"/>
        <rFont val="Times New Roman"/>
        <family val="1"/>
      </rPr>
      <t>1-72</t>
    </r>
  </si>
  <si>
    <r>
      <rPr>
        <sz val="12"/>
        <color rgb="FF1D1D1D"/>
        <rFont val="Times New Roman"/>
        <family val="1"/>
      </rPr>
      <t>P-104</t>
    </r>
  </si>
  <si>
    <r>
      <rPr>
        <sz val="12"/>
        <color rgb="FF1D1D1D"/>
        <rFont val="Times New Roman"/>
        <family val="1"/>
      </rPr>
      <t>1-73</t>
    </r>
  </si>
  <si>
    <r>
      <rPr>
        <sz val="12"/>
        <color rgb="FF1D1D1D"/>
        <rFont val="Times New Roman"/>
        <family val="1"/>
      </rPr>
      <t>OUT</t>
    </r>
  </si>
  <si>
    <r>
      <rPr>
        <sz val="12"/>
        <color rgb="FF1D1D1D"/>
        <rFont val="Times New Roman"/>
        <family val="1"/>
      </rPr>
      <t>PVC</t>
    </r>
  </si>
  <si>
    <r>
      <rPr>
        <sz val="12"/>
        <color rgb="FF1D1D1D"/>
        <rFont val="Times New Roman"/>
        <family val="1"/>
      </rPr>
      <t>GOOD</t>
    </r>
  </si>
  <si>
    <r>
      <rPr>
        <sz val="12"/>
        <color rgb="FF1D1D1D"/>
        <rFont val="Times New Roman"/>
        <family val="1"/>
      </rPr>
      <t>P-105</t>
    </r>
  </si>
  <si>
    <r>
      <rPr>
        <sz val="12"/>
        <color rgb="FF1D1D1D"/>
        <rFont val="Times New Roman"/>
        <family val="1"/>
      </rPr>
      <t>I-75</t>
    </r>
  </si>
  <si>
    <r>
      <rPr>
        <sz val="12"/>
        <color rgb="FF1D1D1D"/>
        <rFont val="Times New Roman"/>
        <family val="1"/>
      </rPr>
      <t>P-106</t>
    </r>
  </si>
  <si>
    <r>
      <rPr>
        <sz val="12"/>
        <color rgb="FF1D1D1D"/>
        <rFont val="Times New Roman"/>
        <family val="1"/>
      </rPr>
      <t>1-74</t>
    </r>
  </si>
  <si>
    <r>
      <rPr>
        <sz val="12"/>
        <color rgb="FF1D1D1D"/>
        <rFont val="Times New Roman"/>
        <family val="1"/>
      </rPr>
      <t>M-13</t>
    </r>
  </si>
  <si>
    <r>
      <rPr>
        <sz val="12"/>
        <color rgb="FF1D1D1D"/>
        <rFont val="Times New Roman"/>
        <family val="1"/>
      </rPr>
      <t>P-107</t>
    </r>
  </si>
  <si>
    <r>
      <rPr>
        <sz val="12"/>
        <color rgb="FF1D1D1D"/>
        <rFont val="Times New Roman"/>
        <family val="1"/>
      </rPr>
      <t>I-76</t>
    </r>
  </si>
  <si>
    <r>
      <rPr>
        <sz val="12"/>
        <color rgb="FF1D1D1D"/>
        <rFont val="Times New Roman"/>
        <family val="1"/>
      </rPr>
      <t>P-108</t>
    </r>
  </si>
  <si>
    <r>
      <rPr>
        <sz val="12"/>
        <color rgb="FF1D1D1D"/>
        <rFont val="Times New Roman"/>
        <family val="1"/>
      </rPr>
      <t>1-77</t>
    </r>
  </si>
  <si>
    <r>
      <rPr>
        <sz val="12"/>
        <color rgb="FF1D1D1D"/>
        <rFont val="Times New Roman"/>
        <family val="1"/>
      </rPr>
      <t>P-109</t>
    </r>
  </si>
  <si>
    <r>
      <rPr>
        <sz val="12"/>
        <color rgb="FF1D1D1D"/>
        <rFont val="Times New Roman"/>
        <family val="1"/>
      </rPr>
      <t>M-15</t>
    </r>
  </si>
  <si>
    <r>
      <rPr>
        <sz val="12"/>
        <color rgb="FF1D1D1D"/>
        <rFont val="Times New Roman"/>
        <family val="1"/>
      </rPr>
      <t>N-12</t>
    </r>
  </si>
  <si>
    <r>
      <rPr>
        <sz val="12"/>
        <color rgb="FF1D1D1D"/>
        <rFont val="Times New Roman"/>
        <family val="1"/>
      </rPr>
      <t>P-110</t>
    </r>
  </si>
  <si>
    <r>
      <rPr>
        <sz val="12"/>
        <color rgb="FF1D1D1D"/>
        <rFont val="Times New Roman"/>
        <family val="1"/>
      </rPr>
      <t>1-78</t>
    </r>
  </si>
  <si>
    <r>
      <rPr>
        <sz val="12"/>
        <color rgb="FF1D1D1D"/>
        <rFont val="Times New Roman"/>
        <family val="1"/>
      </rPr>
      <t>P-111</t>
    </r>
  </si>
  <si>
    <r>
      <rPr>
        <sz val="12"/>
        <color rgb="FF1D1D1D"/>
        <rFont val="Times New Roman"/>
        <family val="1"/>
      </rPr>
      <t>M-12</t>
    </r>
  </si>
  <si>
    <r>
      <rPr>
        <sz val="12"/>
        <color rgb="FF1D1D1D"/>
        <rFont val="Times New Roman"/>
        <family val="1"/>
      </rPr>
      <t>M-14</t>
    </r>
  </si>
  <si>
    <r>
      <rPr>
        <sz val="12"/>
        <color rgb="FF1D1D1D"/>
        <rFont val="Times New Roman"/>
        <family val="1"/>
      </rPr>
      <t>P-112</t>
    </r>
  </si>
  <si>
    <r>
      <rPr>
        <sz val="12"/>
        <color rgb="FF1D1D1D"/>
        <rFont val="Times New Roman"/>
        <family val="1"/>
      </rPr>
      <t>P-113</t>
    </r>
  </si>
  <si>
    <r>
      <rPr>
        <sz val="12"/>
        <color rgb="FF1D1D1D"/>
        <rFont val="Times New Roman"/>
        <family val="1"/>
      </rPr>
      <t>M-16</t>
    </r>
  </si>
  <si>
    <r>
      <rPr>
        <sz val="12"/>
        <color rgb="FF1D1D1D"/>
        <rFont val="Times New Roman"/>
        <family val="1"/>
      </rPr>
      <t>P-114</t>
    </r>
  </si>
  <si>
    <r>
      <rPr>
        <sz val="12"/>
        <color rgb="FF1D1D1D"/>
        <rFont val="Times New Roman"/>
        <family val="1"/>
      </rPr>
      <t>I-79</t>
    </r>
  </si>
  <si>
    <r>
      <rPr>
        <sz val="12"/>
        <color rgb="FF1D1D1D"/>
        <rFont val="Times New Roman"/>
        <family val="1"/>
      </rPr>
      <t>DI</t>
    </r>
  </si>
  <si>
    <r>
      <rPr>
        <sz val="12"/>
        <color rgb="FF1D1D1D"/>
        <rFont val="Times New Roman"/>
        <family val="1"/>
      </rPr>
      <t>P-115</t>
    </r>
  </si>
  <si>
    <r>
      <rPr>
        <sz val="12"/>
        <color rgb="FF1D1D1D"/>
        <rFont val="Times New Roman"/>
        <family val="1"/>
      </rPr>
      <t>1-80</t>
    </r>
  </si>
  <si>
    <r>
      <rPr>
        <sz val="12"/>
        <color rgb="FF1D1D1D"/>
        <rFont val="Times New Roman"/>
        <family val="1"/>
      </rPr>
      <t>P-117</t>
    </r>
  </si>
  <si>
    <r>
      <rPr>
        <sz val="12"/>
        <color rgb="FF1D1D1D"/>
        <rFont val="Times New Roman"/>
        <family val="1"/>
      </rPr>
      <t>M-17</t>
    </r>
  </si>
  <si>
    <r>
      <rPr>
        <sz val="12"/>
        <color rgb="FF1D1D1D"/>
        <rFont val="Times New Roman"/>
        <family val="1"/>
      </rPr>
      <t>P-118</t>
    </r>
  </si>
  <si>
    <r>
      <rPr>
        <sz val="12"/>
        <color rgb="FF1D1D1D"/>
        <rFont val="Times New Roman"/>
        <family val="1"/>
      </rPr>
      <t>M-18</t>
    </r>
  </si>
  <si>
    <r>
      <rPr>
        <sz val="12"/>
        <color rgb="FF1D1D1D"/>
        <rFont val="Times New Roman"/>
        <family val="1"/>
      </rPr>
      <t>P-119</t>
    </r>
  </si>
  <si>
    <r>
      <rPr>
        <sz val="12"/>
        <color rgb="FF1D1D1D"/>
        <rFont val="Times New Roman"/>
        <family val="1"/>
      </rPr>
      <t>1-82</t>
    </r>
  </si>
  <si>
    <r>
      <rPr>
        <sz val="12"/>
        <color rgb="FF1D1D1D"/>
        <rFont val="Times New Roman"/>
        <family val="1"/>
      </rPr>
      <t>P-120</t>
    </r>
  </si>
  <si>
    <r>
      <rPr>
        <sz val="12"/>
        <color rgb="FF1D1D1D"/>
        <rFont val="Times New Roman"/>
        <family val="1"/>
      </rPr>
      <t>I-81</t>
    </r>
  </si>
  <si>
    <r>
      <rPr>
        <sz val="12"/>
        <color rgb="FF1D1D1D"/>
        <rFont val="Times New Roman"/>
        <family val="1"/>
      </rPr>
      <t>P-121</t>
    </r>
  </si>
  <si>
    <r>
      <rPr>
        <sz val="12"/>
        <color rgb="FF1D1D1D"/>
        <rFont val="Times New Roman"/>
        <family val="1"/>
      </rPr>
      <t>1-83</t>
    </r>
  </si>
  <si>
    <r>
      <rPr>
        <sz val="12"/>
        <color rgb="FF1D1D1D"/>
        <rFont val="Times New Roman"/>
        <family val="1"/>
      </rPr>
      <t>I-82</t>
    </r>
  </si>
  <si>
    <r>
      <rPr>
        <sz val="12"/>
        <color rgb="FF1D1D1D"/>
        <rFont val="Times New Roman"/>
        <family val="1"/>
      </rPr>
      <t>P-122</t>
    </r>
  </si>
  <si>
    <r>
      <rPr>
        <sz val="12"/>
        <color rgb="FF1D1D1D"/>
        <rFont val="Times New Roman"/>
        <family val="1"/>
      </rPr>
      <t>M-19</t>
    </r>
  </si>
  <si>
    <r>
      <rPr>
        <sz val="12"/>
        <color rgb="FF1D1D1D"/>
        <rFont val="Times New Roman"/>
        <family val="1"/>
      </rPr>
      <t>P-123</t>
    </r>
  </si>
  <si>
    <r>
      <rPr>
        <sz val="12"/>
        <color rgb="FF1D1D1D"/>
        <rFont val="Times New Roman"/>
        <family val="1"/>
      </rPr>
      <t>I-85</t>
    </r>
  </si>
  <si>
    <r>
      <rPr>
        <sz val="12"/>
        <color rgb="FF1D1D1D"/>
        <rFont val="Times New Roman"/>
        <family val="1"/>
      </rPr>
      <t>P-124</t>
    </r>
  </si>
  <si>
    <r>
      <rPr>
        <sz val="12"/>
        <color rgb="FF1D1D1D"/>
        <rFont val="Times New Roman"/>
        <family val="1"/>
      </rPr>
      <t>I-84</t>
    </r>
  </si>
  <si>
    <r>
      <rPr>
        <sz val="12"/>
        <color rgb="FF1D1D1D"/>
        <rFont val="Times New Roman"/>
        <family val="1"/>
      </rPr>
      <t>P-125</t>
    </r>
  </si>
  <si>
    <r>
      <rPr>
        <sz val="12"/>
        <color rgb="FF1D1D1D"/>
        <rFont val="Times New Roman"/>
        <family val="1"/>
      </rPr>
      <t>M-20</t>
    </r>
  </si>
  <si>
    <r>
      <rPr>
        <sz val="12"/>
        <color rgb="FF1D1D1D"/>
        <rFont val="Times New Roman"/>
        <family val="1"/>
      </rPr>
      <t>P-126</t>
    </r>
  </si>
  <si>
    <r>
      <rPr>
        <sz val="12"/>
        <color rgb="FF1D1D1D"/>
        <rFont val="Times New Roman"/>
        <family val="1"/>
      </rPr>
      <t>M-35A</t>
    </r>
  </si>
  <si>
    <r>
      <rPr>
        <sz val="12"/>
        <color rgb="FF1D1D1D"/>
        <rFont val="Times New Roman"/>
        <family val="1"/>
      </rPr>
      <t>P-127</t>
    </r>
  </si>
  <si>
    <r>
      <rPr>
        <sz val="12"/>
        <color rgb="FF1D1D1D"/>
        <rFont val="Times New Roman"/>
        <family val="1"/>
      </rPr>
      <t>M-21</t>
    </r>
  </si>
  <si>
    <r>
      <rPr>
        <sz val="12"/>
        <color rgb="FF1D1D1D"/>
        <rFont val="Times New Roman"/>
        <family val="1"/>
      </rPr>
      <t>P-128</t>
    </r>
  </si>
  <si>
    <r>
      <rPr>
        <sz val="12"/>
        <color rgb="FF1D1D1D"/>
        <rFont val="Times New Roman"/>
        <family val="1"/>
      </rPr>
      <t>I-86</t>
    </r>
  </si>
  <si>
    <r>
      <rPr>
        <sz val="12"/>
        <color rgb="FF1D1D1D"/>
        <rFont val="Times New Roman"/>
        <family val="1"/>
      </rPr>
      <t>P-129</t>
    </r>
  </si>
  <si>
    <r>
      <rPr>
        <sz val="12"/>
        <color rgb="FF1D1D1D"/>
        <rFont val="Times New Roman"/>
        <family val="1"/>
      </rPr>
      <t>1-87</t>
    </r>
  </si>
  <si>
    <r>
      <rPr>
        <sz val="12"/>
        <color rgb="FF1D1D1D"/>
        <rFont val="Times New Roman"/>
        <family val="1"/>
      </rPr>
      <t>M-22</t>
    </r>
  </si>
  <si>
    <r>
      <rPr>
        <sz val="12"/>
        <color rgb="FF1D1D1D"/>
        <rFont val="Times New Roman"/>
        <family val="1"/>
      </rPr>
      <t>P-130</t>
    </r>
  </si>
  <si>
    <r>
      <rPr>
        <sz val="12"/>
        <color rgb="FF1D1D1D"/>
        <rFont val="Times New Roman"/>
        <family val="1"/>
      </rPr>
      <t>M-24</t>
    </r>
  </si>
  <si>
    <r>
      <rPr>
        <sz val="12"/>
        <color rgb="FF1D1D1D"/>
        <rFont val="Times New Roman"/>
        <family val="1"/>
      </rPr>
      <t>P-131</t>
    </r>
  </si>
  <si>
    <r>
      <rPr>
        <sz val="12"/>
        <color rgb="FF1D1D1D"/>
        <rFont val="Times New Roman"/>
        <family val="1"/>
      </rPr>
      <t>I-90</t>
    </r>
  </si>
  <si>
    <r>
      <rPr>
        <sz val="12"/>
        <color rgb="FF1D1D1D"/>
        <rFont val="Times New Roman"/>
        <family val="1"/>
      </rPr>
      <t>P-132</t>
    </r>
  </si>
  <si>
    <r>
      <rPr>
        <sz val="12"/>
        <color rgb="FF1D1D1D"/>
        <rFont val="Times New Roman"/>
        <family val="1"/>
      </rPr>
      <t>I-91</t>
    </r>
  </si>
  <si>
    <r>
      <rPr>
        <sz val="12"/>
        <color rgb="FF1D1D1D"/>
        <rFont val="Times New Roman"/>
        <family val="1"/>
      </rPr>
      <t>P-134</t>
    </r>
  </si>
  <si>
    <r>
      <rPr>
        <sz val="12"/>
        <color rgb="FF1D1D1D"/>
        <rFont val="Times New Roman"/>
        <family val="1"/>
      </rPr>
      <t>M-31</t>
    </r>
  </si>
  <si>
    <r>
      <rPr>
        <sz val="12"/>
        <color rgb="FF1D1D1D"/>
        <rFont val="Times New Roman"/>
        <family val="1"/>
      </rPr>
      <t>P-135</t>
    </r>
  </si>
  <si>
    <r>
      <rPr>
        <sz val="12"/>
        <color rgb="FF1D1D1D"/>
        <rFont val="Times New Roman"/>
        <family val="1"/>
      </rPr>
      <t>I-92</t>
    </r>
  </si>
  <si>
    <r>
      <rPr>
        <sz val="12"/>
        <color rgb="FF1D1D1D"/>
        <rFont val="Times New Roman"/>
        <family val="1"/>
      </rPr>
      <t>P-136</t>
    </r>
  </si>
  <si>
    <r>
      <rPr>
        <sz val="12"/>
        <color rgb="FF1D1D1D"/>
        <rFont val="Times New Roman"/>
        <family val="1"/>
      </rPr>
      <t>I-93</t>
    </r>
  </si>
  <si>
    <r>
      <rPr>
        <sz val="12"/>
        <color rgb="FF1D1D1D"/>
        <rFont val="Times New Roman"/>
        <family val="1"/>
      </rPr>
      <t>I-94</t>
    </r>
  </si>
  <si>
    <r>
      <rPr>
        <sz val="12"/>
        <color rgb="FF1D1D1D"/>
        <rFont val="Times New Roman"/>
        <family val="1"/>
      </rPr>
      <t>P-137</t>
    </r>
  </si>
  <si>
    <r>
      <rPr>
        <sz val="12"/>
        <color rgb="FF1D1D1D"/>
        <rFont val="Times New Roman"/>
        <family val="1"/>
      </rPr>
      <t>M-25</t>
    </r>
  </si>
  <si>
    <r>
      <rPr>
        <sz val="12"/>
        <color rgb="FF1D1D1D"/>
        <rFont val="Times New Roman"/>
        <family val="1"/>
      </rPr>
      <t>P-138</t>
    </r>
  </si>
  <si>
    <r>
      <rPr>
        <sz val="12"/>
        <color rgb="FF1D1D1D"/>
        <rFont val="Times New Roman"/>
        <family val="1"/>
      </rPr>
      <t>M-26</t>
    </r>
  </si>
  <si>
    <r>
      <rPr>
        <sz val="12"/>
        <color rgb="FF1D1D1D"/>
        <rFont val="Times New Roman"/>
        <family val="1"/>
      </rPr>
      <t>P-139</t>
    </r>
  </si>
  <si>
    <r>
      <rPr>
        <sz val="12"/>
        <color rgb="FF1D1D1D"/>
        <rFont val="Times New Roman"/>
        <family val="1"/>
      </rPr>
      <t>I-96</t>
    </r>
  </si>
  <si>
    <r>
      <rPr>
        <sz val="12"/>
        <color rgb="FF1D1D1D"/>
        <rFont val="Times New Roman"/>
        <family val="1"/>
      </rPr>
      <t>P-142</t>
    </r>
  </si>
  <si>
    <r>
      <rPr>
        <sz val="12"/>
        <color rgb="FF1D1D1D"/>
        <rFont val="Times New Roman"/>
        <family val="1"/>
      </rPr>
      <t>P-140</t>
    </r>
  </si>
  <si>
    <r>
      <rPr>
        <sz val="12"/>
        <color rgb="FF1D1D1D"/>
        <rFont val="Times New Roman"/>
        <family val="1"/>
      </rPr>
      <t>I-95</t>
    </r>
  </si>
  <si>
    <r>
      <rPr>
        <sz val="12"/>
        <color rgb="FF1D1D1D"/>
        <rFont val="Times New Roman"/>
        <family val="1"/>
      </rPr>
      <t>P-141</t>
    </r>
  </si>
  <si>
    <r>
      <rPr>
        <sz val="12"/>
        <color rgb="FF1D1D1D"/>
        <rFont val="Times New Roman"/>
        <family val="1"/>
      </rPr>
      <t>1-97</t>
    </r>
  </si>
  <si>
    <r>
      <rPr>
        <sz val="12"/>
        <color rgb="FF1D1D1D"/>
        <rFont val="Times New Roman"/>
        <family val="1"/>
      </rPr>
      <t>M-27</t>
    </r>
  </si>
  <si>
    <r>
      <rPr>
        <sz val="12"/>
        <color rgb="FF1D1D1D"/>
        <rFont val="Times New Roman"/>
        <family val="1"/>
      </rPr>
      <t>P-143</t>
    </r>
  </si>
  <si>
    <r>
      <rPr>
        <sz val="12"/>
        <color rgb="FF1D1D1D"/>
        <rFont val="Times New Roman"/>
        <family val="1"/>
      </rPr>
      <t>1-99</t>
    </r>
  </si>
  <si>
    <r>
      <rPr>
        <sz val="12"/>
        <color rgb="FF1D1D1D"/>
        <rFont val="Times New Roman"/>
        <family val="1"/>
      </rPr>
      <t>P-144</t>
    </r>
  </si>
  <si>
    <r>
      <rPr>
        <sz val="12"/>
        <color rgb="FF1D1D1D"/>
        <rFont val="Times New Roman"/>
        <family val="1"/>
      </rPr>
      <t>I-98</t>
    </r>
  </si>
  <si>
    <r>
      <rPr>
        <sz val="12"/>
        <color rgb="FF1D1D1D"/>
        <rFont val="Times New Roman"/>
        <family val="1"/>
      </rPr>
      <t>P-145</t>
    </r>
  </si>
  <si>
    <r>
      <rPr>
        <sz val="12"/>
        <color rgb="FF1D1D1D"/>
        <rFont val="Times New Roman"/>
        <family val="1"/>
      </rPr>
      <t>M-28</t>
    </r>
  </si>
  <si>
    <r>
      <rPr>
        <sz val="12"/>
        <color rgb="FF1D1D1D"/>
        <rFont val="Times New Roman"/>
        <family val="1"/>
      </rPr>
      <t>P-146</t>
    </r>
  </si>
  <si>
    <r>
      <rPr>
        <sz val="12"/>
        <color rgb="FF1D1D1D"/>
        <rFont val="Times New Roman"/>
        <family val="1"/>
      </rPr>
      <t>I-101</t>
    </r>
  </si>
  <si>
    <r>
      <rPr>
        <sz val="12"/>
        <color rgb="FF1D1D1D"/>
        <rFont val="Times New Roman"/>
        <family val="1"/>
      </rPr>
      <t>P-147</t>
    </r>
  </si>
  <si>
    <r>
      <rPr>
        <sz val="12"/>
        <color rgb="FF1D1D1D"/>
        <rFont val="Times New Roman"/>
        <family val="1"/>
      </rPr>
      <t>I-100</t>
    </r>
  </si>
  <si>
    <r>
      <rPr>
        <sz val="12"/>
        <color rgb="FF1D1D1D"/>
        <rFont val="Times New Roman"/>
        <family val="1"/>
      </rPr>
      <t>P-148</t>
    </r>
  </si>
  <si>
    <r>
      <rPr>
        <sz val="12"/>
        <color rgb="FF1D1D1D"/>
        <rFont val="Times New Roman"/>
        <family val="1"/>
      </rPr>
      <t>M-29</t>
    </r>
  </si>
  <si>
    <r>
      <rPr>
        <sz val="12"/>
        <color rgb="FF1D1D1D"/>
        <rFont val="Times New Roman"/>
        <family val="1"/>
      </rPr>
      <t>P-149</t>
    </r>
  </si>
  <si>
    <r>
      <rPr>
        <sz val="12"/>
        <color rgb="FF1D1D1D"/>
        <rFont val="Times New Roman"/>
        <family val="1"/>
      </rPr>
      <t>I-88</t>
    </r>
  </si>
  <si>
    <r>
      <rPr>
        <sz val="12"/>
        <color rgb="FF1D1D1D"/>
        <rFont val="Times New Roman"/>
        <family val="1"/>
      </rPr>
      <t>M-23</t>
    </r>
  </si>
  <si>
    <r>
      <rPr>
        <sz val="12"/>
        <color rgb="FF1D1D1D"/>
        <rFont val="Times New Roman"/>
        <family val="1"/>
      </rPr>
      <t>P-150</t>
    </r>
  </si>
  <si>
    <r>
      <rPr>
        <sz val="12"/>
        <color rgb="FF1D1D1D"/>
        <rFont val="Times New Roman"/>
        <family val="1"/>
      </rPr>
      <t>I-89</t>
    </r>
  </si>
  <si>
    <r>
      <rPr>
        <sz val="12"/>
        <color rgb="FF1D1D1D"/>
        <rFont val="Times New Roman"/>
        <family val="1"/>
      </rPr>
      <t>P-151</t>
    </r>
  </si>
  <si>
    <r>
      <rPr>
        <sz val="12"/>
        <color rgb="FF1D1D1D"/>
        <rFont val="Times New Roman"/>
        <family val="1"/>
      </rPr>
      <t>P-152</t>
    </r>
  </si>
  <si>
    <r>
      <rPr>
        <sz val="12"/>
        <color rgb="FF1D1D1D"/>
        <rFont val="Times New Roman"/>
        <family val="1"/>
      </rPr>
      <t>M-30</t>
    </r>
  </si>
  <si>
    <r>
      <rPr>
        <sz val="12"/>
        <color rgb="FF1D1D1D"/>
        <rFont val="Times New Roman"/>
        <family val="1"/>
      </rPr>
      <t>P-153</t>
    </r>
  </si>
  <si>
    <r>
      <rPr>
        <sz val="12"/>
        <color rgb="FF1D1D1D"/>
        <rFont val="Times New Roman"/>
        <family val="1"/>
      </rPr>
      <t>1-129</t>
    </r>
  </si>
  <si>
    <r>
      <rPr>
        <sz val="12"/>
        <color rgb="FF1D1D1D"/>
        <rFont val="Times New Roman"/>
        <family val="1"/>
      </rPr>
      <t>I-102</t>
    </r>
  </si>
  <si>
    <r>
      <rPr>
        <sz val="12"/>
        <color rgb="FF1D1D1D"/>
        <rFont val="Times New Roman"/>
        <family val="1"/>
      </rPr>
      <t>P-154</t>
    </r>
  </si>
  <si>
    <r>
      <rPr>
        <sz val="12"/>
        <color rgb="FF1D1D1D"/>
        <rFont val="Times New Roman"/>
        <family val="1"/>
      </rPr>
      <t>P-155</t>
    </r>
  </si>
  <si>
    <r>
      <rPr>
        <sz val="12"/>
        <color rgb="FF1D1D1D"/>
        <rFont val="Times New Roman"/>
        <family val="1"/>
      </rPr>
      <t>I-104</t>
    </r>
  </si>
  <si>
    <r>
      <rPr>
        <sz val="12"/>
        <color rgb="FF1D1D1D"/>
        <rFont val="Times New Roman"/>
        <family val="1"/>
      </rPr>
      <t>P-156</t>
    </r>
  </si>
  <si>
    <r>
      <rPr>
        <sz val="12"/>
        <color rgb="FF1D1D1D"/>
        <rFont val="Times New Roman"/>
        <family val="1"/>
      </rPr>
      <t>1-104</t>
    </r>
  </si>
  <si>
    <r>
      <rPr>
        <sz val="12"/>
        <color rgb="FF1D1D1D"/>
        <rFont val="Times New Roman"/>
        <family val="1"/>
      </rPr>
      <t>I-I 03</t>
    </r>
  </si>
  <si>
    <r>
      <rPr>
        <sz val="12"/>
        <color rgb="FF1D1D1D"/>
        <rFont val="Times New Roman"/>
        <family val="1"/>
      </rPr>
      <t>CONC</t>
    </r>
  </si>
  <si>
    <r>
      <rPr>
        <sz val="12"/>
        <color rgb="FF1D1D1D"/>
        <rFont val="Times New Roman"/>
        <family val="1"/>
      </rPr>
      <t>P-157</t>
    </r>
  </si>
  <si>
    <r>
      <rPr>
        <sz val="12"/>
        <color rgb="FF1D1D1D"/>
        <rFont val="Times New Roman"/>
        <family val="1"/>
      </rPr>
      <t>1-103</t>
    </r>
  </si>
  <si>
    <r>
      <rPr>
        <sz val="12"/>
        <color rgb="FF1D1D1D"/>
        <rFont val="Times New Roman"/>
        <family val="1"/>
      </rPr>
      <t>IN</t>
    </r>
  </si>
  <si>
    <r>
      <rPr>
        <sz val="12"/>
        <color rgb="FF1A1A1A"/>
        <rFont val="Times New Roman"/>
        <family val="1"/>
      </rPr>
      <t>P-158</t>
    </r>
  </si>
  <si>
    <r>
      <rPr>
        <sz val="12"/>
        <color rgb="FF1A1A1A"/>
        <rFont val="Times New Roman"/>
        <family val="1"/>
      </rPr>
      <t>I-103</t>
    </r>
  </si>
  <si>
    <r>
      <rPr>
        <sz val="12"/>
        <color rgb="FF1A1A1A"/>
        <rFont val="Times New Roman"/>
        <family val="1"/>
      </rPr>
      <t>OUT</t>
    </r>
  </si>
  <si>
    <r>
      <rPr>
        <sz val="12"/>
        <color rgb="FF1A1A1A"/>
        <rFont val="Times New Roman"/>
        <family val="1"/>
      </rPr>
      <t>PVC</t>
    </r>
  </si>
  <si>
    <r>
      <rPr>
        <sz val="12"/>
        <color rgb="FF1A1A1A"/>
        <rFont val="Times New Roman"/>
        <family val="1"/>
      </rPr>
      <t>POOR</t>
    </r>
  </si>
  <si>
    <r>
      <rPr>
        <sz val="12"/>
        <color rgb="FF1A1A1A"/>
        <rFont val="Times New Roman"/>
        <family val="1"/>
      </rPr>
      <t>P-159</t>
    </r>
  </si>
  <si>
    <r>
      <rPr>
        <sz val="12"/>
        <color rgb="FF1A1A1A"/>
        <rFont val="Times New Roman"/>
        <family val="1"/>
      </rPr>
      <t>1-105</t>
    </r>
  </si>
  <si>
    <r>
      <rPr>
        <sz val="12"/>
        <color rgb="FF1A1A1A"/>
        <rFont val="Times New Roman"/>
        <family val="1"/>
      </rPr>
      <t>CONC</t>
    </r>
  </si>
  <si>
    <r>
      <rPr>
        <sz val="12"/>
        <color rgb="FF1A1A1A"/>
        <rFont val="Times New Roman"/>
        <family val="1"/>
      </rPr>
      <t>GOOD</t>
    </r>
  </si>
  <si>
    <r>
      <rPr>
        <sz val="12"/>
        <color rgb="FF1A1A1A"/>
        <rFont val="Times New Roman"/>
        <family val="1"/>
      </rPr>
      <t>P-160</t>
    </r>
  </si>
  <si>
    <r>
      <rPr>
        <sz val="12"/>
        <color rgb="FF1A1A1A"/>
        <rFont val="Times New Roman"/>
        <family val="1"/>
      </rPr>
      <t>1-106</t>
    </r>
  </si>
  <si>
    <r>
      <rPr>
        <sz val="12"/>
        <color rgb="FF1A1A1A"/>
        <rFont val="Times New Roman"/>
        <family val="1"/>
      </rPr>
      <t>P-161</t>
    </r>
  </si>
  <si>
    <r>
      <rPr>
        <sz val="12"/>
        <color rgb="FF1A1A1A"/>
        <rFont val="Times New Roman"/>
        <family val="1"/>
      </rPr>
      <t>I-107</t>
    </r>
  </si>
  <si>
    <r>
      <rPr>
        <sz val="12"/>
        <color rgb="FF1A1A1A"/>
        <rFont val="Times New Roman"/>
        <family val="1"/>
      </rPr>
      <t>P-162</t>
    </r>
  </si>
  <si>
    <r>
      <rPr>
        <sz val="12"/>
        <color rgb="FF1A1A1A"/>
        <rFont val="Times New Roman"/>
        <family val="1"/>
      </rPr>
      <t>I-109</t>
    </r>
  </si>
  <si>
    <r>
      <rPr>
        <sz val="12"/>
        <color rgb="FF1A1A1A"/>
        <rFont val="Times New Roman"/>
        <family val="1"/>
      </rPr>
      <t>I-108</t>
    </r>
  </si>
  <si>
    <r>
      <rPr>
        <sz val="12"/>
        <color rgb="FF1A1A1A"/>
        <rFont val="Times New Roman"/>
        <family val="1"/>
      </rPr>
      <t>P-163</t>
    </r>
  </si>
  <si>
    <r>
      <rPr>
        <sz val="12"/>
        <color rgb="FF1A1A1A"/>
        <rFont val="Times New Roman"/>
        <family val="1"/>
      </rPr>
      <t>1-108</t>
    </r>
  </si>
  <si>
    <r>
      <rPr>
        <sz val="12"/>
        <color rgb="FF1A1A1A"/>
        <rFont val="Times New Roman"/>
        <family val="1"/>
      </rPr>
      <t>1-111</t>
    </r>
  </si>
  <si>
    <r>
      <rPr>
        <sz val="12"/>
        <color rgb="FF1A1A1A"/>
        <rFont val="Times New Roman"/>
        <family val="1"/>
      </rPr>
      <t>P-164</t>
    </r>
  </si>
  <si>
    <r>
      <rPr>
        <sz val="12"/>
        <color rgb="FF1A1A1A"/>
        <rFont val="Times New Roman"/>
        <family val="1"/>
      </rPr>
      <t>1-110</t>
    </r>
  </si>
  <si>
    <r>
      <rPr>
        <sz val="12"/>
        <color rgb="FF1A1A1A"/>
        <rFont val="Times New Roman"/>
        <family val="1"/>
      </rPr>
      <t>P-165</t>
    </r>
  </si>
  <si>
    <r>
      <rPr>
        <sz val="12"/>
        <color rgb="FF1A1A1A"/>
        <rFont val="Times New Roman"/>
        <family val="1"/>
      </rPr>
      <t>1-112</t>
    </r>
  </si>
  <si>
    <r>
      <rPr>
        <sz val="12"/>
        <color rgb="FF1A1A1A"/>
        <rFont val="Times New Roman"/>
        <family val="1"/>
      </rPr>
      <t>P-166</t>
    </r>
  </si>
  <si>
    <r>
      <rPr>
        <sz val="12"/>
        <color rgb="FF1A1A1A"/>
        <rFont val="Times New Roman"/>
        <family val="1"/>
      </rPr>
      <t>I-112</t>
    </r>
  </si>
  <si>
    <r>
      <rPr>
        <sz val="12"/>
        <color rgb="FF1A1A1A"/>
        <rFont val="Times New Roman"/>
        <family val="1"/>
      </rPr>
      <t>I-216</t>
    </r>
  </si>
  <si>
    <r>
      <rPr>
        <sz val="12"/>
        <color rgb="FF1A1A1A"/>
        <rFont val="Times New Roman"/>
        <family val="1"/>
      </rPr>
      <t>P-167</t>
    </r>
  </si>
  <si>
    <r>
      <rPr>
        <sz val="12"/>
        <color rgb="FF1A1A1A"/>
        <rFont val="Times New Roman"/>
        <family val="1"/>
      </rPr>
      <t>M-11</t>
    </r>
  </si>
  <si>
    <r>
      <rPr>
        <sz val="12"/>
        <color rgb="FF1A1A1A"/>
        <rFont val="Times New Roman"/>
        <family val="1"/>
      </rPr>
      <t>M-32</t>
    </r>
  </si>
  <si>
    <r>
      <rPr>
        <sz val="12"/>
        <color rgb="FF1A1A1A"/>
        <rFont val="Times New Roman"/>
        <family val="1"/>
      </rPr>
      <t>N-12</t>
    </r>
  </si>
  <si>
    <r>
      <rPr>
        <sz val="12"/>
        <color rgb="FF1A1A1A"/>
        <rFont val="Times New Roman"/>
        <family val="1"/>
      </rPr>
      <t>P-168</t>
    </r>
  </si>
  <si>
    <r>
      <rPr>
        <sz val="12"/>
        <color rgb="FF1A1A1A"/>
        <rFont val="Times New Roman"/>
        <family val="1"/>
      </rPr>
      <t>I-113</t>
    </r>
  </si>
  <si>
    <r>
      <rPr>
        <sz val="12"/>
        <color rgb="FF1A1A1A"/>
        <rFont val="Times New Roman"/>
        <family val="1"/>
      </rPr>
      <t>P-169</t>
    </r>
  </si>
  <si>
    <r>
      <rPr>
        <sz val="12"/>
        <color rgb="FF1A1A1A"/>
        <rFont val="Times New Roman"/>
        <family val="1"/>
      </rPr>
      <t>M-33</t>
    </r>
  </si>
  <si>
    <r>
      <rPr>
        <sz val="12"/>
        <color rgb="FF1A1A1A"/>
        <rFont val="Times New Roman"/>
        <family val="1"/>
      </rPr>
      <t>P-170</t>
    </r>
  </si>
  <si>
    <r>
      <rPr>
        <sz val="12"/>
        <color rgb="FF1A1A1A"/>
        <rFont val="Times New Roman"/>
        <family val="1"/>
      </rPr>
      <t>M-34</t>
    </r>
  </si>
  <si>
    <r>
      <rPr>
        <sz val="12"/>
        <color rgb="FF1A1A1A"/>
        <rFont val="Times New Roman"/>
        <family val="1"/>
      </rPr>
      <t>P-171</t>
    </r>
  </si>
  <si>
    <r>
      <rPr>
        <sz val="12"/>
        <color rgb="FF1A1A1A"/>
        <rFont val="Times New Roman"/>
        <family val="1"/>
      </rPr>
      <t>P-172</t>
    </r>
  </si>
  <si>
    <r>
      <rPr>
        <sz val="12"/>
        <color rgb="FF1A1A1A"/>
        <rFont val="Times New Roman"/>
        <family val="1"/>
      </rPr>
      <t>IN</t>
    </r>
  </si>
  <si>
    <r>
      <rPr>
        <sz val="12"/>
        <color rgb="FF1A1A1A"/>
        <rFont val="Times New Roman"/>
        <family val="1"/>
      </rPr>
      <t>P-173</t>
    </r>
  </si>
  <si>
    <r>
      <rPr>
        <sz val="12"/>
        <color rgb="FF1A1A1A"/>
        <rFont val="Times New Roman"/>
        <family val="1"/>
      </rPr>
      <t>M-35</t>
    </r>
  </si>
  <si>
    <r>
      <rPr>
        <sz val="12"/>
        <color rgb="FF1A1A1A"/>
        <rFont val="Times New Roman"/>
        <family val="1"/>
      </rPr>
      <t>P-174</t>
    </r>
  </si>
  <si>
    <r>
      <rPr>
        <sz val="12"/>
        <color rgb="FF1A1A1A"/>
        <rFont val="Times New Roman"/>
        <family val="1"/>
      </rPr>
      <t>1-114</t>
    </r>
  </si>
  <si>
    <r>
      <rPr>
        <sz val="12"/>
        <color rgb="FF1A1A1A"/>
        <rFont val="Times New Roman"/>
        <family val="1"/>
      </rPr>
      <t>P-174A</t>
    </r>
  </si>
  <si>
    <r>
      <rPr>
        <sz val="12"/>
        <color rgb="FF1A1A1A"/>
        <rFont val="Times New Roman"/>
        <family val="1"/>
      </rPr>
      <t>M-35A</t>
    </r>
  </si>
  <si>
    <r>
      <rPr>
        <sz val="12"/>
        <color rgb="FF1A1A1A"/>
        <rFont val="Times New Roman"/>
        <family val="1"/>
      </rPr>
      <t>P-175</t>
    </r>
  </si>
  <si>
    <r>
      <rPr>
        <sz val="12"/>
        <color rgb="FF1A1A1A"/>
        <rFont val="Times New Roman"/>
        <family val="1"/>
      </rPr>
      <t>I-115</t>
    </r>
  </si>
  <si>
    <r>
      <rPr>
        <sz val="12"/>
        <color rgb="FF1A1A1A"/>
        <rFont val="Times New Roman"/>
        <family val="1"/>
      </rPr>
      <t>P-175A</t>
    </r>
  </si>
  <si>
    <r>
      <rPr>
        <sz val="12"/>
        <color rgb="FF1A1A1A"/>
        <rFont val="Times New Roman"/>
        <family val="1"/>
      </rPr>
      <t>M-35B</t>
    </r>
  </si>
  <si>
    <r>
      <rPr>
        <sz val="12"/>
        <color rgb="FF1A1A1A"/>
        <rFont val="Times New Roman"/>
        <family val="1"/>
      </rPr>
      <t>P-176</t>
    </r>
  </si>
  <si>
    <r>
      <rPr>
        <sz val="12"/>
        <color rgb="FF1A1A1A"/>
        <rFont val="Times New Roman"/>
        <family val="1"/>
      </rPr>
      <t>I-116</t>
    </r>
  </si>
  <si>
    <r>
      <rPr>
        <sz val="12"/>
        <color rgb="FF1A1A1A"/>
        <rFont val="Times New Roman"/>
        <family val="1"/>
      </rPr>
      <t>P-176A</t>
    </r>
  </si>
  <si>
    <r>
      <rPr>
        <sz val="12"/>
        <color rgb="FF1A1A1A"/>
        <rFont val="Times New Roman"/>
        <family val="1"/>
      </rPr>
      <t>P-177</t>
    </r>
  </si>
  <si>
    <r>
      <rPr>
        <sz val="12"/>
        <color rgb="FF1A1A1A"/>
        <rFont val="Times New Roman"/>
        <family val="1"/>
      </rPr>
      <t>1-117</t>
    </r>
  </si>
  <si>
    <r>
      <rPr>
        <sz val="12"/>
        <color rgb="FF1A1A1A"/>
        <rFont val="Times New Roman"/>
        <family val="1"/>
      </rPr>
      <t>P-178</t>
    </r>
  </si>
  <si>
    <r>
      <rPr>
        <sz val="12"/>
        <color rgb="FF1A1A1A"/>
        <rFont val="Times New Roman"/>
        <family val="1"/>
      </rPr>
      <t>I-118</t>
    </r>
  </si>
  <si>
    <r>
      <rPr>
        <sz val="12"/>
        <color rgb="FF1A1A1A"/>
        <rFont val="Times New Roman"/>
        <family val="1"/>
      </rPr>
      <t>P-179</t>
    </r>
  </si>
  <si>
    <r>
      <rPr>
        <sz val="12"/>
        <color rgb="FF1A1A1A"/>
        <rFont val="Times New Roman"/>
        <family val="1"/>
      </rPr>
      <t>I-120</t>
    </r>
  </si>
  <si>
    <r>
      <rPr>
        <sz val="12"/>
        <color rgb="FF1A1A1A"/>
        <rFont val="Times New Roman"/>
        <family val="1"/>
      </rPr>
      <t>P-180</t>
    </r>
  </si>
  <si>
    <r>
      <rPr>
        <sz val="12"/>
        <color rgb="FF1A1A1A"/>
        <rFont val="Times New Roman"/>
        <family val="1"/>
      </rPr>
      <t>1-119</t>
    </r>
  </si>
  <si>
    <r>
      <rPr>
        <sz val="12"/>
        <color rgb="FF1A1A1A"/>
        <rFont val="Times New Roman"/>
        <family val="1"/>
      </rPr>
      <t>I-124</t>
    </r>
  </si>
  <si>
    <r>
      <rPr>
        <sz val="12"/>
        <color rgb="FF1C1C1C"/>
        <rFont val="Times New Roman"/>
        <family val="1"/>
      </rPr>
      <t>P-181</t>
    </r>
  </si>
  <si>
    <r>
      <rPr>
        <sz val="12"/>
        <color rgb="FF1C1C1C"/>
        <rFont val="Times New Roman"/>
        <family val="1"/>
      </rPr>
      <t>I-121</t>
    </r>
  </si>
  <si>
    <r>
      <rPr>
        <sz val="12"/>
        <color rgb="FF1C1C1C"/>
        <rFont val="Times New Roman"/>
        <family val="1"/>
      </rPr>
      <t>M-36</t>
    </r>
  </si>
  <si>
    <r>
      <rPr>
        <sz val="12"/>
        <color rgb="FF1C1C1C"/>
        <rFont val="Times New Roman"/>
        <family val="1"/>
      </rPr>
      <t>P-182</t>
    </r>
  </si>
  <si>
    <r>
      <rPr>
        <sz val="12"/>
        <color rgb="FF1C1C1C"/>
        <rFont val="Times New Roman"/>
        <family val="1"/>
      </rPr>
      <t>1-122</t>
    </r>
  </si>
  <si>
    <r>
      <rPr>
        <sz val="12"/>
        <color rgb="FF1C1C1C"/>
        <rFont val="Times New Roman"/>
        <family val="1"/>
      </rPr>
      <t>P-183</t>
    </r>
  </si>
  <si>
    <r>
      <rPr>
        <sz val="12"/>
        <color rgb="FF1C1C1C"/>
        <rFont val="Times New Roman"/>
        <family val="1"/>
      </rPr>
      <t>1</t>
    </r>
    <r>
      <rPr>
        <sz val="12"/>
        <color rgb="FF696969"/>
        <rFont val="Times New Roman"/>
        <family val="1"/>
      </rPr>
      <t>-</t>
    </r>
    <r>
      <rPr>
        <sz val="12"/>
        <color rgb="FF1C1C1C"/>
        <rFont val="Times New Roman"/>
        <family val="1"/>
      </rPr>
      <t>123</t>
    </r>
  </si>
  <si>
    <r>
      <rPr>
        <sz val="12"/>
        <color rgb="FF1C1C1C"/>
        <rFont val="Times New Roman"/>
        <family val="1"/>
      </rPr>
      <t>P-184</t>
    </r>
  </si>
  <si>
    <r>
      <rPr>
        <sz val="12"/>
        <color rgb="FF1C1C1C"/>
        <rFont val="Times New Roman"/>
        <family val="1"/>
      </rPr>
      <t>I</t>
    </r>
    <r>
      <rPr>
        <sz val="12"/>
        <color rgb="FF696969"/>
        <rFont val="Times New Roman"/>
        <family val="1"/>
      </rPr>
      <t>-</t>
    </r>
    <r>
      <rPr>
        <sz val="12"/>
        <color rgb="FF1C1C1C"/>
        <rFont val="Times New Roman"/>
        <family val="1"/>
      </rPr>
      <t>124</t>
    </r>
  </si>
  <si>
    <r>
      <rPr>
        <sz val="12"/>
        <color rgb="FF1C1C1C"/>
        <rFont val="Times New Roman"/>
        <family val="1"/>
      </rPr>
      <t>M-37</t>
    </r>
  </si>
  <si>
    <r>
      <rPr>
        <sz val="12"/>
        <color rgb="FF1C1C1C"/>
        <rFont val="Times New Roman"/>
        <family val="1"/>
      </rPr>
      <t>P-184A</t>
    </r>
  </si>
  <si>
    <r>
      <rPr>
        <sz val="12"/>
        <color rgb="FF1C1C1C"/>
        <rFont val="Times New Roman"/>
        <family val="1"/>
      </rPr>
      <t>P-185</t>
    </r>
  </si>
  <si>
    <r>
      <rPr>
        <sz val="12"/>
        <color rgb="FF1C1C1C"/>
        <rFont val="Times New Roman"/>
        <family val="1"/>
      </rPr>
      <t>M-38</t>
    </r>
  </si>
  <si>
    <r>
      <rPr>
        <sz val="12"/>
        <color rgb="FF1C1C1C"/>
        <rFont val="Times New Roman"/>
        <family val="1"/>
      </rPr>
      <t>P-186</t>
    </r>
  </si>
  <si>
    <r>
      <rPr>
        <sz val="12"/>
        <color rgb="FF1C1C1C"/>
        <rFont val="Times New Roman"/>
        <family val="1"/>
      </rPr>
      <t>M-39</t>
    </r>
  </si>
  <si>
    <r>
      <rPr>
        <sz val="12"/>
        <color rgb="FF1C1C1C"/>
        <rFont val="Times New Roman"/>
        <family val="1"/>
      </rPr>
      <t>P-187</t>
    </r>
  </si>
  <si>
    <r>
      <rPr>
        <sz val="12"/>
        <color rgb="FF1C1C1C"/>
        <rFont val="Times New Roman"/>
        <family val="1"/>
      </rPr>
      <t>1-126</t>
    </r>
  </si>
  <si>
    <r>
      <rPr>
        <sz val="12"/>
        <color rgb="FF1C1C1C"/>
        <rFont val="Times New Roman"/>
        <family val="1"/>
      </rPr>
      <t>P-188</t>
    </r>
  </si>
  <si>
    <r>
      <rPr>
        <sz val="12"/>
        <color rgb="FF1C1C1C"/>
        <rFont val="Times New Roman"/>
        <family val="1"/>
      </rPr>
      <t>1-125</t>
    </r>
  </si>
  <si>
    <r>
      <rPr>
        <sz val="12"/>
        <color rgb="FF1C1C1C"/>
        <rFont val="Times New Roman"/>
        <family val="1"/>
      </rPr>
      <t>P-189</t>
    </r>
  </si>
  <si>
    <r>
      <rPr>
        <sz val="12"/>
        <color rgb="FF1C1C1C"/>
        <rFont val="Times New Roman"/>
        <family val="1"/>
      </rPr>
      <t>I-125</t>
    </r>
  </si>
  <si>
    <r>
      <rPr>
        <sz val="12"/>
        <color rgb="FF1C1C1C"/>
        <rFont val="Times New Roman"/>
        <family val="1"/>
      </rPr>
      <t>P-190</t>
    </r>
  </si>
  <si>
    <r>
      <rPr>
        <sz val="12"/>
        <color rgb="FF1C1C1C"/>
        <rFont val="Times New Roman"/>
        <family val="1"/>
      </rPr>
      <t>1-127</t>
    </r>
  </si>
  <si>
    <r>
      <rPr>
        <sz val="12"/>
        <color rgb="FF1C1C1C"/>
        <rFont val="Times New Roman"/>
        <family val="1"/>
      </rPr>
      <t>P-191</t>
    </r>
  </si>
  <si>
    <r>
      <rPr>
        <sz val="12"/>
        <color rgb="FF1C1C1C"/>
        <rFont val="Times New Roman"/>
        <family val="1"/>
      </rPr>
      <t>1-128</t>
    </r>
  </si>
  <si>
    <r>
      <rPr>
        <sz val="12"/>
        <color rgb="FF1C1C1C"/>
        <rFont val="Times New Roman"/>
        <family val="1"/>
      </rPr>
      <t>P-192</t>
    </r>
  </si>
  <si>
    <r>
      <rPr>
        <sz val="12"/>
        <color rgb="FF1C1C1C"/>
        <rFont val="Times New Roman"/>
        <family val="1"/>
      </rPr>
      <t>M-44</t>
    </r>
  </si>
  <si>
    <r>
      <rPr>
        <sz val="12"/>
        <color rgb="FF1C1C1C"/>
        <rFont val="Times New Roman"/>
        <family val="1"/>
      </rPr>
      <t>P-193</t>
    </r>
  </si>
  <si>
    <r>
      <rPr>
        <sz val="12"/>
        <color rgb="FF1C1C1C"/>
        <rFont val="Times New Roman"/>
        <family val="1"/>
      </rPr>
      <t>M-30</t>
    </r>
  </si>
  <si>
    <r>
      <rPr>
        <sz val="12"/>
        <color rgb="FF1C1C1C"/>
        <rFont val="Times New Roman"/>
        <family val="1"/>
      </rPr>
      <t>P-194</t>
    </r>
  </si>
  <si>
    <r>
      <rPr>
        <sz val="12"/>
        <color rgb="FF1C1C1C"/>
        <rFont val="Times New Roman"/>
        <family val="1"/>
      </rPr>
      <t>M-40</t>
    </r>
  </si>
  <si>
    <r>
      <rPr>
        <sz val="12"/>
        <color rgb="FF1C1C1C"/>
        <rFont val="Times New Roman"/>
        <family val="1"/>
      </rPr>
      <t>P-195</t>
    </r>
  </si>
  <si>
    <r>
      <rPr>
        <sz val="12"/>
        <color rgb="FF1C1C1C"/>
        <rFont val="Times New Roman"/>
        <family val="1"/>
      </rPr>
      <t>1-130</t>
    </r>
  </si>
  <si>
    <r>
      <rPr>
        <sz val="12"/>
        <color rgb="FF1C1C1C"/>
        <rFont val="Times New Roman"/>
        <family val="1"/>
      </rPr>
      <t>P-196</t>
    </r>
  </si>
  <si>
    <r>
      <rPr>
        <sz val="12"/>
        <color rgb="FF1C1C1C"/>
        <rFont val="Times New Roman"/>
        <family val="1"/>
      </rPr>
      <t>P-198</t>
    </r>
  </si>
  <si>
    <r>
      <rPr>
        <sz val="12"/>
        <color rgb="FF1C1C1C"/>
        <rFont val="Times New Roman"/>
        <family val="1"/>
      </rPr>
      <t>M-41</t>
    </r>
  </si>
  <si>
    <r>
      <rPr>
        <sz val="12"/>
        <color rgb="FF1C1C1C"/>
        <rFont val="Times New Roman"/>
        <family val="1"/>
      </rPr>
      <t>P-199</t>
    </r>
  </si>
  <si>
    <r>
      <rPr>
        <sz val="12"/>
        <color rgb="FF1C1C1C"/>
        <rFont val="Times New Roman"/>
        <family val="1"/>
      </rPr>
      <t>I-132</t>
    </r>
  </si>
  <si>
    <r>
      <rPr>
        <sz val="12"/>
        <color rgb="FF1C1C1C"/>
        <rFont val="Times New Roman"/>
        <family val="1"/>
      </rPr>
      <t>P-200</t>
    </r>
  </si>
  <si>
    <r>
      <rPr>
        <sz val="12"/>
        <color rgb="FF1C1C1C"/>
        <rFont val="Times New Roman"/>
        <family val="1"/>
      </rPr>
      <t>I-133</t>
    </r>
  </si>
  <si>
    <r>
      <rPr>
        <sz val="12"/>
        <color rgb="FF1C1C1C"/>
        <rFont val="Times New Roman"/>
        <family val="1"/>
      </rPr>
      <t>I-134</t>
    </r>
  </si>
  <si>
    <r>
      <rPr>
        <sz val="12"/>
        <color rgb="FF1C1C1C"/>
        <rFont val="Times New Roman"/>
        <family val="1"/>
      </rPr>
      <t>P-201</t>
    </r>
  </si>
  <si>
    <r>
      <rPr>
        <sz val="12"/>
        <color rgb="FF1C1C1C"/>
        <rFont val="Times New Roman"/>
        <family val="1"/>
      </rPr>
      <t>1-134</t>
    </r>
  </si>
  <si>
    <r>
      <rPr>
        <sz val="12"/>
        <color rgb="FF1C1C1C"/>
        <rFont val="Times New Roman"/>
        <family val="1"/>
      </rPr>
      <t>I-136</t>
    </r>
  </si>
  <si>
    <r>
      <rPr>
        <sz val="12"/>
        <color rgb="FF1C1C1C"/>
        <rFont val="Times New Roman"/>
        <family val="1"/>
      </rPr>
      <t>P-202</t>
    </r>
  </si>
  <si>
    <r>
      <rPr>
        <sz val="12"/>
        <color rgb="FF1C1C1C"/>
        <rFont val="Times New Roman"/>
        <family val="1"/>
      </rPr>
      <t>1-135</t>
    </r>
  </si>
  <si>
    <r>
      <rPr>
        <sz val="12"/>
        <color rgb="FF1C1C1C"/>
        <rFont val="Times New Roman"/>
        <family val="1"/>
      </rPr>
      <t>P-203</t>
    </r>
  </si>
  <si>
    <r>
      <rPr>
        <sz val="12"/>
        <color rgb="FF1C1C1C"/>
        <rFont val="Times New Roman"/>
        <family val="1"/>
      </rPr>
      <t>M-42</t>
    </r>
  </si>
  <si>
    <r>
      <rPr>
        <sz val="12"/>
        <color rgb="FF1C1C1C"/>
        <rFont val="Times New Roman"/>
        <family val="1"/>
      </rPr>
      <t>P-204</t>
    </r>
  </si>
  <si>
    <r>
      <rPr>
        <sz val="12"/>
        <color rgb="FF1C1C1C"/>
        <rFont val="Times New Roman"/>
        <family val="1"/>
      </rPr>
      <t>1-136</t>
    </r>
  </si>
  <si>
    <r>
      <rPr>
        <sz val="12"/>
        <color rgb="FF1C1C1C"/>
        <rFont val="Times New Roman"/>
        <family val="1"/>
      </rPr>
      <t>P-205</t>
    </r>
  </si>
  <si>
    <r>
      <rPr>
        <sz val="12"/>
        <color rgb="FF1C1C1C"/>
        <rFont val="Times New Roman"/>
        <family val="1"/>
      </rPr>
      <t>I-137</t>
    </r>
  </si>
  <si>
    <r>
      <rPr>
        <sz val="12"/>
        <color rgb="FF1C1C1C"/>
        <rFont val="Times New Roman"/>
        <family val="1"/>
      </rPr>
      <t>P-206</t>
    </r>
  </si>
  <si>
    <r>
      <rPr>
        <sz val="12"/>
        <color rgb="FF1C1C1C"/>
        <rFont val="Times New Roman"/>
        <family val="1"/>
      </rPr>
      <t>1-137</t>
    </r>
  </si>
  <si>
    <r>
      <rPr>
        <sz val="12"/>
        <color rgb="FF1C1C1C"/>
        <rFont val="Times New Roman"/>
        <family val="1"/>
      </rPr>
      <t>I-144</t>
    </r>
  </si>
  <si>
    <r>
      <rPr>
        <sz val="12"/>
        <color rgb="FF1F1F1F"/>
        <rFont val="Times New Roman"/>
        <family val="1"/>
      </rPr>
      <t>CONC</t>
    </r>
  </si>
  <si>
    <r>
      <rPr>
        <sz val="12"/>
        <color rgb="FF1F1F1F"/>
        <rFont val="Times New Roman"/>
        <family val="1"/>
      </rPr>
      <t>GOOD</t>
    </r>
  </si>
  <si>
    <r>
      <rPr>
        <sz val="12"/>
        <color rgb="FF1F1F1F"/>
        <rFont val="Times New Roman"/>
        <family val="1"/>
      </rPr>
      <t>IN</t>
    </r>
  </si>
  <si>
    <r>
      <rPr>
        <sz val="12"/>
        <color rgb="FF1F1F1F"/>
        <rFont val="Times New Roman"/>
        <family val="1"/>
      </rPr>
      <t>OUT</t>
    </r>
  </si>
  <si>
    <r>
      <rPr>
        <sz val="12"/>
        <color rgb="FF1F1F1F"/>
        <rFont val="Times New Roman"/>
        <family val="1"/>
      </rPr>
      <t>N-12</t>
    </r>
  </si>
  <si>
    <r>
      <rPr>
        <sz val="12"/>
        <color rgb="FF1F1F1F"/>
        <rFont val="Times New Roman"/>
        <family val="1"/>
      </rPr>
      <t>DI</t>
    </r>
  </si>
  <si>
    <r>
      <rPr>
        <sz val="12"/>
        <color rgb="FF1F1F1F"/>
        <rFont val="Times New Roman"/>
        <family val="1"/>
      </rPr>
      <t>POOR</t>
    </r>
  </si>
  <si>
    <r>
      <rPr>
        <sz val="12"/>
        <color rgb="FF1F1F1F"/>
        <rFont val="Times New Roman"/>
        <family val="1"/>
      </rPr>
      <t>M-52</t>
    </r>
  </si>
  <si>
    <r>
      <rPr>
        <sz val="12"/>
        <color rgb="FF1F1F1F"/>
        <rFont val="Times New Roman"/>
        <family val="1"/>
      </rPr>
      <t>POND</t>
    </r>
  </si>
  <si>
    <r>
      <rPr>
        <sz val="12"/>
        <color rgb="FF1F1F1F"/>
        <rFont val="Times New Roman"/>
        <family val="1"/>
      </rPr>
      <t>PVC</t>
    </r>
  </si>
  <si>
    <r>
      <rPr>
        <sz val="12"/>
        <color rgb="FF1F1F1F"/>
        <rFont val="Times New Roman"/>
        <family val="1"/>
      </rPr>
      <t>Private</t>
    </r>
  </si>
  <si>
    <r>
      <rPr>
        <sz val="12"/>
        <color rgb="FF1C1C1C"/>
        <rFont val="Times New Roman"/>
        <family val="1"/>
      </rPr>
      <t>P-207</t>
    </r>
  </si>
  <si>
    <r>
      <rPr>
        <sz val="12"/>
        <color rgb="FF1C1C1C"/>
        <rFont val="Times New Roman"/>
        <family val="1"/>
      </rPr>
      <t>M-43</t>
    </r>
  </si>
  <si>
    <r>
      <rPr>
        <sz val="12"/>
        <color rgb="FF1C1C1C"/>
        <rFont val="Times New Roman"/>
        <family val="1"/>
      </rPr>
      <t>P-208</t>
    </r>
  </si>
  <si>
    <r>
      <rPr>
        <sz val="12"/>
        <color rgb="FF1C1C1C"/>
        <rFont val="Times New Roman"/>
        <family val="1"/>
      </rPr>
      <t>P-209</t>
    </r>
  </si>
  <si>
    <r>
      <rPr>
        <sz val="12"/>
        <color rgb="FF1C1C1C"/>
        <rFont val="Times New Roman"/>
        <family val="1"/>
      </rPr>
      <t>P-210</t>
    </r>
  </si>
  <si>
    <r>
      <rPr>
        <sz val="12"/>
        <color rgb="FF1C1C1C"/>
        <rFont val="Times New Roman"/>
        <family val="1"/>
      </rPr>
      <t>I-139</t>
    </r>
  </si>
  <si>
    <r>
      <rPr>
        <sz val="12"/>
        <color rgb="FF1C1C1C"/>
        <rFont val="Times New Roman"/>
        <family val="1"/>
      </rPr>
      <t>P-211</t>
    </r>
  </si>
  <si>
    <r>
      <rPr>
        <sz val="12"/>
        <color rgb="FF1C1C1C"/>
        <rFont val="Times New Roman"/>
        <family val="1"/>
      </rPr>
      <t>I-140</t>
    </r>
  </si>
  <si>
    <r>
      <rPr>
        <sz val="12"/>
        <color rgb="FF1C1C1C"/>
        <rFont val="Times New Roman"/>
        <family val="1"/>
      </rPr>
      <t>P-212</t>
    </r>
  </si>
  <si>
    <r>
      <rPr>
        <sz val="12"/>
        <color rgb="FF1C1C1C"/>
        <rFont val="Times New Roman"/>
        <family val="1"/>
      </rPr>
      <t>M-45</t>
    </r>
  </si>
  <si>
    <r>
      <rPr>
        <sz val="12"/>
        <color rgb="FF1C1C1C"/>
        <rFont val="Times New Roman"/>
        <family val="1"/>
      </rPr>
      <t>P-213</t>
    </r>
  </si>
  <si>
    <r>
      <rPr>
        <sz val="12"/>
        <color rgb="FF1C1C1C"/>
        <rFont val="Times New Roman"/>
        <family val="1"/>
      </rPr>
      <t>1-141</t>
    </r>
  </si>
  <si>
    <r>
      <rPr>
        <sz val="12"/>
        <color rgb="FF1C1C1C"/>
        <rFont val="Times New Roman"/>
        <family val="1"/>
      </rPr>
      <t>P-214</t>
    </r>
  </si>
  <si>
    <r>
      <rPr>
        <sz val="12"/>
        <color rgb="FF1C1C1C"/>
        <rFont val="Times New Roman"/>
        <family val="1"/>
      </rPr>
      <t>P-215</t>
    </r>
  </si>
  <si>
    <r>
      <rPr>
        <sz val="12"/>
        <color rgb="FF1C1C1C"/>
        <rFont val="Times New Roman"/>
        <family val="1"/>
      </rPr>
      <t>1-143</t>
    </r>
  </si>
  <si>
    <r>
      <rPr>
        <sz val="12"/>
        <color rgb="FF1C1C1C"/>
        <rFont val="Times New Roman"/>
        <family val="1"/>
      </rPr>
      <t>P-216</t>
    </r>
  </si>
  <si>
    <r>
      <rPr>
        <sz val="12"/>
        <color rgb="FF1C1C1C"/>
        <rFont val="Times New Roman"/>
        <family val="1"/>
      </rPr>
      <t>I-138</t>
    </r>
  </si>
  <si>
    <r>
      <rPr>
        <sz val="12"/>
        <color rgb="FF1C1C1C"/>
        <rFont val="Times New Roman"/>
        <family val="1"/>
      </rPr>
      <t>P-217</t>
    </r>
  </si>
  <si>
    <r>
      <rPr>
        <sz val="12"/>
        <color rgb="FF1C1C1C"/>
        <rFont val="Times New Roman"/>
        <family val="1"/>
      </rPr>
      <t>M-46</t>
    </r>
  </si>
  <si>
    <r>
      <rPr>
        <sz val="12"/>
        <color rgb="FF1C1C1C"/>
        <rFont val="Times New Roman"/>
        <family val="1"/>
      </rPr>
      <t>P-218</t>
    </r>
  </si>
  <si>
    <r>
      <rPr>
        <sz val="12"/>
        <color rgb="FF1C1C1C"/>
        <rFont val="Times New Roman"/>
        <family val="1"/>
      </rPr>
      <t>M-47</t>
    </r>
  </si>
  <si>
    <r>
      <rPr>
        <sz val="12"/>
        <color rgb="FF1C1C1C"/>
        <rFont val="Times New Roman"/>
        <family val="1"/>
      </rPr>
      <t>P-219</t>
    </r>
  </si>
  <si>
    <r>
      <rPr>
        <sz val="12"/>
        <color rgb="FF1C1C1C"/>
        <rFont val="Times New Roman"/>
        <family val="1"/>
      </rPr>
      <t>P-220</t>
    </r>
  </si>
  <si>
    <r>
      <rPr>
        <sz val="12"/>
        <color rgb="FF1C1C1C"/>
        <rFont val="Times New Roman"/>
        <family val="1"/>
      </rPr>
      <t>P-221A</t>
    </r>
  </si>
  <si>
    <r>
      <rPr>
        <sz val="12"/>
        <color rgb="FF1C1C1C"/>
        <rFont val="Times New Roman"/>
        <family val="1"/>
      </rPr>
      <t>P-221</t>
    </r>
  </si>
  <si>
    <r>
      <rPr>
        <sz val="12"/>
        <color rgb="FF1C1C1C"/>
        <rFont val="Times New Roman"/>
        <family val="1"/>
      </rPr>
      <t>1-144</t>
    </r>
  </si>
  <si>
    <r>
      <rPr>
        <sz val="12"/>
        <color rgb="FF1C1C1C"/>
        <rFont val="Times New Roman"/>
        <family val="1"/>
      </rPr>
      <t>J-14</t>
    </r>
  </si>
  <si>
    <r>
      <rPr>
        <sz val="12"/>
        <color rgb="FF1C1C1C"/>
        <rFont val="Times New Roman"/>
        <family val="1"/>
      </rPr>
      <t>P-222</t>
    </r>
  </si>
  <si>
    <r>
      <rPr>
        <sz val="12"/>
        <color rgb="FF1C1C1C"/>
        <rFont val="Times New Roman"/>
        <family val="1"/>
      </rPr>
      <t>I-146</t>
    </r>
  </si>
  <si>
    <r>
      <rPr>
        <sz val="12"/>
        <color rgb="FF1C1C1C"/>
        <rFont val="Times New Roman"/>
        <family val="1"/>
      </rPr>
      <t>P-223</t>
    </r>
  </si>
  <si>
    <r>
      <rPr>
        <sz val="12"/>
        <color rgb="FF1C1C1C"/>
        <rFont val="Times New Roman"/>
        <family val="1"/>
      </rPr>
      <t>M-48</t>
    </r>
  </si>
  <si>
    <r>
      <rPr>
        <sz val="12"/>
        <color rgb="FF1C1C1C"/>
        <rFont val="Times New Roman"/>
        <family val="1"/>
      </rPr>
      <t>P-224</t>
    </r>
  </si>
  <si>
    <r>
      <rPr>
        <sz val="12"/>
        <color rgb="FF1C1C1C"/>
        <rFont val="Times New Roman"/>
        <family val="1"/>
      </rPr>
      <t>1-145</t>
    </r>
  </si>
  <si>
    <r>
      <rPr>
        <sz val="12"/>
        <color rgb="FF1C1C1C"/>
        <rFont val="Times New Roman"/>
        <family val="1"/>
      </rPr>
      <t>P-225</t>
    </r>
  </si>
  <si>
    <r>
      <rPr>
        <sz val="12"/>
        <color rgb="FF1C1C1C"/>
        <rFont val="Times New Roman"/>
        <family val="1"/>
      </rPr>
      <t>1-147</t>
    </r>
  </si>
  <si>
    <r>
      <rPr>
        <sz val="12"/>
        <color rgb="FF1C1C1C"/>
        <rFont val="Times New Roman"/>
        <family val="1"/>
      </rPr>
      <t>P-226</t>
    </r>
  </si>
  <si>
    <r>
      <rPr>
        <sz val="12"/>
        <color rgb="FF1C1C1C"/>
        <rFont val="Times New Roman"/>
        <family val="1"/>
      </rPr>
      <t>I-148</t>
    </r>
  </si>
  <si>
    <r>
      <rPr>
        <sz val="12"/>
        <color rgb="FF1C1C1C"/>
        <rFont val="Times New Roman"/>
        <family val="1"/>
      </rPr>
      <t>P-227</t>
    </r>
  </si>
  <si>
    <r>
      <rPr>
        <sz val="12"/>
        <color rgb="FF1C1C1C"/>
        <rFont val="Times New Roman"/>
        <family val="1"/>
      </rPr>
      <t>M-49</t>
    </r>
  </si>
  <si>
    <r>
      <rPr>
        <sz val="12"/>
        <color rgb="FF1C1C1C"/>
        <rFont val="Times New Roman"/>
        <family val="1"/>
      </rPr>
      <t>P-228</t>
    </r>
  </si>
  <si>
    <r>
      <rPr>
        <sz val="12"/>
        <color rgb="FF1C1C1C"/>
        <rFont val="Times New Roman"/>
        <family val="1"/>
      </rPr>
      <t>M-52</t>
    </r>
  </si>
  <si>
    <r>
      <rPr>
        <sz val="12"/>
        <color rgb="FF1C1C1C"/>
        <rFont val="Times New Roman"/>
        <family val="1"/>
      </rPr>
      <t>P-229</t>
    </r>
  </si>
  <si>
    <r>
      <rPr>
        <sz val="12"/>
        <color rgb="FF1C1C1C"/>
        <rFont val="Times New Roman"/>
        <family val="1"/>
      </rPr>
      <t>1-150</t>
    </r>
  </si>
  <si>
    <r>
      <rPr>
        <sz val="12"/>
        <color rgb="FF1C1C1C"/>
        <rFont val="Times New Roman"/>
        <family val="1"/>
      </rPr>
      <t>P-230</t>
    </r>
  </si>
  <si>
    <r>
      <rPr>
        <sz val="12"/>
        <color rgb="FF1C1C1C"/>
        <rFont val="Times New Roman"/>
        <family val="1"/>
      </rPr>
      <t>I-149</t>
    </r>
  </si>
  <si>
    <r>
      <rPr>
        <sz val="12"/>
        <color rgb="FF1C1C1C"/>
        <rFont val="Times New Roman"/>
        <family val="1"/>
      </rPr>
      <t>P-23 l</t>
    </r>
  </si>
  <si>
    <r>
      <rPr>
        <sz val="12"/>
        <color rgb="FF1C1C1C"/>
        <rFont val="Times New Roman"/>
        <family val="1"/>
      </rPr>
      <t>POND</t>
    </r>
  </si>
  <si>
    <r>
      <rPr>
        <sz val="12"/>
        <color rgb="FF1F1F1F"/>
        <rFont val="Times New Roman"/>
        <family val="1"/>
      </rPr>
      <t>P-232</t>
    </r>
  </si>
  <si>
    <r>
      <rPr>
        <sz val="12"/>
        <color rgb="FF1F1F1F"/>
        <rFont val="Times New Roman"/>
        <family val="1"/>
      </rPr>
      <t>P-233</t>
    </r>
  </si>
  <si>
    <r>
      <rPr>
        <sz val="12"/>
        <color rgb="FF1F1F1F"/>
        <rFont val="Times New Roman"/>
        <family val="1"/>
      </rPr>
      <t>M-58</t>
    </r>
  </si>
  <si>
    <r>
      <rPr>
        <sz val="12"/>
        <color rgb="FF1F1F1F"/>
        <rFont val="Times New Roman"/>
        <family val="1"/>
      </rPr>
      <t>P-234</t>
    </r>
  </si>
  <si>
    <r>
      <rPr>
        <sz val="12"/>
        <color rgb="FF1F1F1F"/>
        <rFont val="Times New Roman"/>
        <family val="1"/>
      </rPr>
      <t>I-169</t>
    </r>
  </si>
  <si>
    <r>
      <rPr>
        <sz val="12"/>
        <color rgb="FF1F1F1F"/>
        <rFont val="Times New Roman"/>
        <family val="1"/>
      </rPr>
      <t>P-236</t>
    </r>
  </si>
  <si>
    <r>
      <rPr>
        <sz val="12"/>
        <color rgb="FF1F1F1F"/>
        <rFont val="Times New Roman"/>
        <family val="1"/>
      </rPr>
      <t>I-157</t>
    </r>
  </si>
  <si>
    <r>
      <rPr>
        <sz val="12"/>
        <color rgb="FF1F1F1F"/>
        <rFont val="Times New Roman"/>
        <family val="1"/>
      </rPr>
      <t>P-237</t>
    </r>
  </si>
  <si>
    <r>
      <rPr>
        <sz val="12"/>
        <color rgb="FF1F1F1F"/>
        <rFont val="Times New Roman"/>
        <family val="1"/>
      </rPr>
      <t>I-152</t>
    </r>
  </si>
  <si>
    <r>
      <rPr>
        <sz val="12"/>
        <color rgb="FF1F1F1F"/>
        <rFont val="Times New Roman"/>
        <family val="1"/>
      </rPr>
      <t>CMP</t>
    </r>
  </si>
  <si>
    <r>
      <rPr>
        <sz val="12"/>
        <color rgb="FF1F1F1F"/>
        <rFont val="Times New Roman"/>
        <family val="1"/>
      </rPr>
      <t>P-238</t>
    </r>
  </si>
  <si>
    <r>
      <rPr>
        <sz val="12"/>
        <color rgb="FF1F1F1F"/>
        <rFont val="Times New Roman"/>
        <family val="1"/>
      </rPr>
      <t>M-50</t>
    </r>
  </si>
  <si>
    <r>
      <rPr>
        <sz val="12"/>
        <color rgb="FF1F1F1F"/>
        <rFont val="Times New Roman"/>
        <family val="1"/>
      </rPr>
      <t>P-239</t>
    </r>
  </si>
  <si>
    <r>
      <rPr>
        <sz val="12"/>
        <color rgb="FF1F1F1F"/>
        <rFont val="Times New Roman"/>
        <family val="1"/>
      </rPr>
      <t>1-155</t>
    </r>
  </si>
  <si>
    <r>
      <rPr>
        <sz val="12"/>
        <color rgb="FF1F1F1F"/>
        <rFont val="Times New Roman"/>
        <family val="1"/>
      </rPr>
      <t>P-251</t>
    </r>
  </si>
  <si>
    <r>
      <rPr>
        <sz val="12"/>
        <color rgb="FF1F1F1F"/>
        <rFont val="Times New Roman"/>
        <family val="1"/>
      </rPr>
      <t>P-240</t>
    </r>
  </si>
  <si>
    <r>
      <rPr>
        <sz val="12"/>
        <color rgb="FF1F1F1F"/>
        <rFont val="Times New Roman"/>
        <family val="1"/>
      </rPr>
      <t>M-51</t>
    </r>
  </si>
  <si>
    <r>
      <rPr>
        <sz val="12"/>
        <color rgb="FF1F1F1F"/>
        <rFont val="Times New Roman"/>
        <family val="1"/>
      </rPr>
      <t>M-53</t>
    </r>
  </si>
  <si>
    <r>
      <rPr>
        <sz val="12"/>
        <color rgb="FF1F1F1F"/>
        <rFont val="Times New Roman"/>
        <family val="1"/>
      </rPr>
      <t>P-241</t>
    </r>
  </si>
  <si>
    <r>
      <rPr>
        <sz val="12"/>
        <color rgb="FF1F1F1F"/>
        <rFont val="Times New Roman"/>
        <family val="1"/>
      </rPr>
      <t>1-158</t>
    </r>
  </si>
  <si>
    <r>
      <rPr>
        <sz val="12"/>
        <color rgb="FF1F1F1F"/>
        <rFont val="Times New Roman"/>
        <family val="1"/>
      </rPr>
      <t>P-242</t>
    </r>
  </si>
  <si>
    <r>
      <rPr>
        <sz val="12"/>
        <color rgb="FF1F1F1F"/>
        <rFont val="Times New Roman"/>
        <family val="1"/>
      </rPr>
      <t>P-243</t>
    </r>
  </si>
  <si>
    <r>
      <rPr>
        <sz val="12"/>
        <color rgb="FF1F1F1F"/>
        <rFont val="Times New Roman"/>
        <family val="1"/>
      </rPr>
      <t>1-164</t>
    </r>
  </si>
  <si>
    <r>
      <rPr>
        <sz val="12"/>
        <color rgb="FF1F1F1F"/>
        <rFont val="Times New Roman"/>
        <family val="1"/>
      </rPr>
      <t>M-56</t>
    </r>
  </si>
  <si>
    <r>
      <rPr>
        <sz val="12"/>
        <color rgb="FF1F1F1F"/>
        <rFont val="Times New Roman"/>
        <family val="1"/>
      </rPr>
      <t>P-244</t>
    </r>
  </si>
  <si>
    <r>
      <rPr>
        <sz val="12"/>
        <color rgb="FF1F1F1F"/>
        <rFont val="Times New Roman"/>
        <family val="1"/>
      </rPr>
      <t>M-59</t>
    </r>
  </si>
  <si>
    <r>
      <rPr>
        <sz val="12"/>
        <color rgb="FF1F1F1F"/>
        <rFont val="Times New Roman"/>
        <family val="1"/>
      </rPr>
      <t>P-245</t>
    </r>
  </si>
  <si>
    <r>
      <rPr>
        <sz val="12"/>
        <color rgb="FF1F1F1F"/>
        <rFont val="Times New Roman"/>
        <family val="1"/>
      </rPr>
      <t>P-246</t>
    </r>
  </si>
  <si>
    <r>
      <rPr>
        <sz val="12"/>
        <color rgb="FF1F1F1F"/>
        <rFont val="Times New Roman"/>
        <family val="1"/>
      </rPr>
      <t>1-170</t>
    </r>
  </si>
  <si>
    <r>
      <rPr>
        <sz val="12"/>
        <color rgb="FF1F1F1F"/>
        <rFont val="Times New Roman"/>
        <family val="1"/>
      </rPr>
      <t>P-247</t>
    </r>
  </si>
  <si>
    <r>
      <rPr>
        <sz val="12"/>
        <color rgb="FF1F1F1F"/>
        <rFont val="Times New Roman"/>
        <family val="1"/>
      </rPr>
      <t>M-60</t>
    </r>
  </si>
  <si>
    <r>
      <rPr>
        <sz val="12"/>
        <color rgb="FF1F1F1F"/>
        <rFont val="Times New Roman"/>
        <family val="1"/>
      </rPr>
      <t>P-248</t>
    </r>
  </si>
  <si>
    <r>
      <rPr>
        <sz val="12"/>
        <color rgb="FF1F1F1F"/>
        <rFont val="Times New Roman"/>
        <family val="1"/>
      </rPr>
      <t>M-80</t>
    </r>
  </si>
  <si>
    <r>
      <rPr>
        <sz val="12"/>
        <color rgb="FF1F1F1F"/>
        <rFont val="Times New Roman"/>
        <family val="1"/>
      </rPr>
      <t>P-249</t>
    </r>
  </si>
  <si>
    <r>
      <rPr>
        <sz val="12"/>
        <color rgb="FF1F1F1F"/>
        <rFont val="Times New Roman"/>
        <family val="1"/>
      </rPr>
      <t>P-250</t>
    </r>
  </si>
  <si>
    <r>
      <rPr>
        <sz val="12"/>
        <color rgb="FF1F1F1F"/>
        <rFont val="Times New Roman"/>
        <family val="1"/>
      </rPr>
      <t>I-156</t>
    </r>
  </si>
  <si>
    <r>
      <rPr>
        <sz val="12"/>
        <color rgb="FF1F1F1F"/>
        <rFont val="Times New Roman"/>
        <family val="1"/>
      </rPr>
      <t>P-252</t>
    </r>
  </si>
  <si>
    <r>
      <rPr>
        <sz val="12"/>
        <color rgb="FF1F1F1F"/>
        <rFont val="Times New Roman"/>
        <family val="1"/>
      </rPr>
      <t>P-253</t>
    </r>
  </si>
  <si>
    <r>
      <rPr>
        <sz val="12"/>
        <color rgb="FF1F1F1F"/>
        <rFont val="Times New Roman"/>
        <family val="1"/>
      </rPr>
      <t>P-254</t>
    </r>
  </si>
  <si>
    <r>
      <rPr>
        <sz val="12"/>
        <color rgb="FF1F1F1F"/>
        <rFont val="Times New Roman"/>
        <family val="1"/>
      </rPr>
      <t>I-159</t>
    </r>
  </si>
  <si>
    <r>
      <rPr>
        <sz val="12"/>
        <color rgb="FF1F1F1F"/>
        <rFont val="Times New Roman"/>
        <family val="1"/>
      </rPr>
      <t>M-54</t>
    </r>
  </si>
  <si>
    <r>
      <rPr>
        <sz val="12"/>
        <color rgb="FF1F1F1F"/>
        <rFont val="Times New Roman"/>
        <family val="1"/>
      </rPr>
      <t>P-255</t>
    </r>
  </si>
  <si>
    <r>
      <rPr>
        <sz val="12"/>
        <color rgb="FF1F1F1F"/>
        <rFont val="Times New Roman"/>
        <family val="1"/>
      </rPr>
      <t>P-256</t>
    </r>
  </si>
  <si>
    <r>
      <rPr>
        <sz val="12"/>
        <color rgb="FF1F1F1F"/>
        <rFont val="Times New Roman"/>
        <family val="1"/>
      </rPr>
      <t>P-257</t>
    </r>
  </si>
  <si>
    <r>
      <rPr>
        <sz val="12"/>
        <color rgb="FF1F1F1F"/>
        <rFont val="Times New Roman"/>
        <family val="1"/>
      </rPr>
      <t>I-165</t>
    </r>
  </si>
  <si>
    <r>
      <rPr>
        <sz val="12"/>
        <color rgb="FF1F1F1F"/>
        <rFont val="Times New Roman"/>
        <family val="1"/>
      </rPr>
      <t>P-258</t>
    </r>
  </si>
  <si>
    <r>
      <rPr>
        <sz val="12"/>
        <color rgb="FF1F1F1F"/>
        <rFont val="Times New Roman"/>
        <family val="1"/>
      </rPr>
      <t>M-55</t>
    </r>
  </si>
  <si>
    <r>
      <rPr>
        <sz val="12"/>
        <color rgb="FF1C1C1C"/>
        <rFont val="Times New Roman"/>
        <family val="1"/>
      </rPr>
      <t>P-259</t>
    </r>
  </si>
  <si>
    <r>
      <rPr>
        <sz val="12"/>
        <color rgb="FF1C1C1C"/>
        <rFont val="Times New Roman"/>
        <family val="1"/>
      </rPr>
      <t>I-153</t>
    </r>
  </si>
  <si>
    <r>
      <rPr>
        <sz val="12"/>
        <color rgb="FF1C1C1C"/>
        <rFont val="Times New Roman"/>
        <family val="1"/>
      </rPr>
      <t>I-154</t>
    </r>
  </si>
  <si>
    <r>
      <rPr>
        <sz val="12"/>
        <color rgb="FF1C1C1C"/>
        <rFont val="Times New Roman"/>
        <family val="1"/>
      </rPr>
      <t>P-260</t>
    </r>
  </si>
  <si>
    <r>
      <rPr>
        <sz val="12"/>
        <color rgb="FF1C1C1C"/>
        <rFont val="Times New Roman"/>
        <family val="1"/>
      </rPr>
      <t>1-161</t>
    </r>
  </si>
  <si>
    <r>
      <rPr>
        <sz val="12"/>
        <color rgb="FF1C1C1C"/>
        <rFont val="Times New Roman"/>
        <family val="1"/>
      </rPr>
      <t>P-261</t>
    </r>
  </si>
  <si>
    <r>
      <rPr>
        <sz val="12"/>
        <color rgb="FF1C1C1C"/>
        <rFont val="Times New Roman"/>
        <family val="1"/>
      </rPr>
      <t>1-160</t>
    </r>
  </si>
  <si>
    <r>
      <rPr>
        <sz val="12"/>
        <color rgb="FF1C1C1C"/>
        <rFont val="Times New Roman"/>
        <family val="1"/>
      </rPr>
      <t>P-262</t>
    </r>
  </si>
  <si>
    <r>
      <rPr>
        <sz val="12"/>
        <color rgb="FF1C1C1C"/>
        <rFont val="Times New Roman"/>
        <family val="1"/>
      </rPr>
      <t>M-55</t>
    </r>
  </si>
  <si>
    <r>
      <rPr>
        <sz val="12"/>
        <color rgb="FF1C1C1C"/>
        <rFont val="Times New Roman"/>
        <family val="1"/>
      </rPr>
      <t>P-263</t>
    </r>
  </si>
  <si>
    <r>
      <rPr>
        <sz val="12"/>
        <color rgb="FF1C1C1C"/>
        <rFont val="Times New Roman"/>
        <family val="1"/>
      </rPr>
      <t>V-1</t>
    </r>
  </si>
  <si>
    <r>
      <rPr>
        <sz val="12"/>
        <color rgb="FF1C1C1C"/>
        <rFont val="Times New Roman"/>
        <family val="1"/>
      </rPr>
      <t>P-264</t>
    </r>
  </si>
  <si>
    <r>
      <rPr>
        <sz val="12"/>
        <color rgb="FF1C1C1C"/>
        <rFont val="Times New Roman"/>
        <family val="1"/>
      </rPr>
      <t>1-166</t>
    </r>
  </si>
  <si>
    <r>
      <rPr>
        <sz val="12"/>
        <color rgb="FF1C1C1C"/>
        <rFont val="Times New Roman"/>
        <family val="1"/>
      </rPr>
      <t>P-265</t>
    </r>
  </si>
  <si>
    <r>
      <rPr>
        <sz val="12"/>
        <color rgb="FF1C1C1C"/>
        <rFont val="Times New Roman"/>
        <family val="1"/>
      </rPr>
      <t>1-168</t>
    </r>
  </si>
  <si>
    <r>
      <rPr>
        <sz val="12"/>
        <color rgb="FF1C1C1C"/>
        <rFont val="Times New Roman"/>
        <family val="1"/>
      </rPr>
      <t>P-270</t>
    </r>
  </si>
  <si>
    <r>
      <rPr>
        <sz val="12"/>
        <color rgb="FF1C1C1C"/>
        <rFont val="Times New Roman"/>
        <family val="1"/>
      </rPr>
      <t>P-266</t>
    </r>
  </si>
  <si>
    <r>
      <rPr>
        <sz val="12"/>
        <color rgb="FF1C1C1C"/>
        <rFont val="Times New Roman"/>
        <family val="1"/>
      </rPr>
      <t>I-162</t>
    </r>
  </si>
  <si>
    <r>
      <rPr>
        <sz val="12"/>
        <color rgb="FF1C1C1C"/>
        <rFont val="Times New Roman"/>
        <family val="1"/>
      </rPr>
      <t>P-268</t>
    </r>
  </si>
  <si>
    <r>
      <rPr>
        <sz val="12"/>
        <color rgb="FF1C1C1C"/>
        <rFont val="Times New Roman"/>
        <family val="1"/>
      </rPr>
      <t>1-163</t>
    </r>
  </si>
  <si>
    <r>
      <rPr>
        <sz val="12"/>
        <color rgb="FF1C1C1C"/>
        <rFont val="Times New Roman"/>
        <family val="1"/>
      </rPr>
      <t>P-269</t>
    </r>
  </si>
  <si>
    <r>
      <rPr>
        <sz val="12"/>
        <color rgb="FF1C1C1C"/>
        <rFont val="Times New Roman"/>
        <family val="1"/>
      </rPr>
      <t>1-167</t>
    </r>
  </si>
  <si>
    <r>
      <rPr>
        <sz val="12"/>
        <color rgb="FF1C1C1C"/>
        <rFont val="Times New Roman"/>
        <family val="1"/>
      </rPr>
      <t>M-57</t>
    </r>
  </si>
  <si>
    <r>
      <rPr>
        <sz val="12"/>
        <color rgb="FF1C1C1C"/>
        <rFont val="Times New Roman"/>
        <family val="1"/>
      </rPr>
      <t>P-271</t>
    </r>
  </si>
  <si>
    <r>
      <rPr>
        <sz val="12"/>
        <color rgb="FF1C1C1C"/>
        <rFont val="Times New Roman"/>
        <family val="1"/>
      </rPr>
      <t>P-272</t>
    </r>
  </si>
  <si>
    <r>
      <rPr>
        <sz val="12"/>
        <color rgb="FF1C1C1C"/>
        <rFont val="Times New Roman"/>
        <family val="1"/>
      </rPr>
      <t>1-171</t>
    </r>
  </si>
  <si>
    <r>
      <rPr>
        <sz val="12"/>
        <color rgb="FF1C1C1C"/>
        <rFont val="Times New Roman"/>
        <family val="1"/>
      </rPr>
      <t>1-172</t>
    </r>
  </si>
  <si>
    <r>
      <rPr>
        <sz val="12"/>
        <color rgb="FF1C1C1C"/>
        <rFont val="Times New Roman"/>
        <family val="1"/>
      </rPr>
      <t>P-273</t>
    </r>
  </si>
  <si>
    <r>
      <rPr>
        <sz val="12"/>
        <color rgb="FF1C1C1C"/>
        <rFont val="Times New Roman"/>
        <family val="1"/>
      </rPr>
      <t>1-173</t>
    </r>
  </si>
  <si>
    <r>
      <rPr>
        <sz val="12"/>
        <color rgb="FF1C1C1C"/>
        <rFont val="Times New Roman"/>
        <family val="1"/>
      </rPr>
      <t>P-274</t>
    </r>
  </si>
  <si>
    <r>
      <rPr>
        <sz val="12"/>
        <color rgb="FF1C1C1C"/>
        <rFont val="Times New Roman"/>
        <family val="1"/>
      </rPr>
      <t>1-174</t>
    </r>
  </si>
  <si>
    <r>
      <rPr>
        <sz val="12"/>
        <color rgb="FF1C1C1C"/>
        <rFont val="Times New Roman"/>
        <family val="1"/>
      </rPr>
      <t>P-275</t>
    </r>
  </si>
  <si>
    <r>
      <rPr>
        <sz val="12"/>
        <color rgb="FF1C1C1C"/>
        <rFont val="Times New Roman"/>
        <family val="1"/>
      </rPr>
      <t>I-174</t>
    </r>
  </si>
  <si>
    <r>
      <rPr>
        <sz val="12"/>
        <color rgb="FF1C1C1C"/>
        <rFont val="Times New Roman"/>
        <family val="1"/>
      </rPr>
      <t>M-61</t>
    </r>
  </si>
  <si>
    <r>
      <rPr>
        <sz val="12"/>
        <color rgb="FF1C1C1C"/>
        <rFont val="Times New Roman"/>
        <family val="1"/>
      </rPr>
      <t>P-276</t>
    </r>
  </si>
  <si>
    <r>
      <rPr>
        <sz val="12"/>
        <color rgb="FF1C1C1C"/>
        <rFont val="Times New Roman"/>
        <family val="1"/>
      </rPr>
      <t>J-15</t>
    </r>
  </si>
  <si>
    <r>
      <rPr>
        <sz val="12"/>
        <color rgb="FF1C1C1C"/>
        <rFont val="Times New Roman"/>
        <family val="1"/>
      </rPr>
      <t>P-277</t>
    </r>
  </si>
  <si>
    <r>
      <rPr>
        <sz val="12"/>
        <color rgb="FF1C1C1C"/>
        <rFont val="Times New Roman"/>
        <family val="1"/>
      </rPr>
      <t>1-175</t>
    </r>
  </si>
  <si>
    <r>
      <rPr>
        <sz val="12"/>
        <color rgb="FF1C1C1C"/>
        <rFont val="Times New Roman"/>
        <family val="1"/>
      </rPr>
      <t>P-278</t>
    </r>
  </si>
  <si>
    <r>
      <rPr>
        <sz val="12"/>
        <color rgb="FF1C1C1C"/>
        <rFont val="Times New Roman"/>
        <family val="1"/>
      </rPr>
      <t>M-66</t>
    </r>
  </si>
  <si>
    <r>
      <rPr>
        <sz val="12"/>
        <color rgb="FF1C1C1C"/>
        <rFont val="Times New Roman"/>
        <family val="1"/>
      </rPr>
      <t>M-63</t>
    </r>
  </si>
  <si>
    <r>
      <rPr>
        <sz val="12"/>
        <color rgb="FF1C1C1C"/>
        <rFont val="Times New Roman"/>
        <family val="1"/>
      </rPr>
      <t>P-279</t>
    </r>
  </si>
  <si>
    <r>
      <rPr>
        <sz val="12"/>
        <color rgb="FF1C1C1C"/>
        <rFont val="Times New Roman"/>
        <family val="1"/>
      </rPr>
      <t>M-64</t>
    </r>
  </si>
  <si>
    <r>
      <rPr>
        <sz val="12"/>
        <color rgb="FF1C1C1C"/>
        <rFont val="Times New Roman"/>
        <family val="1"/>
      </rPr>
      <t>P-280</t>
    </r>
  </si>
  <si>
    <r>
      <rPr>
        <sz val="12"/>
        <color rgb="FF1C1C1C"/>
        <rFont val="Times New Roman"/>
        <family val="1"/>
      </rPr>
      <t>P-281</t>
    </r>
  </si>
  <si>
    <r>
      <rPr>
        <sz val="12"/>
        <color rgb="FF1C1C1C"/>
        <rFont val="Times New Roman"/>
        <family val="1"/>
      </rPr>
      <t>M-62</t>
    </r>
  </si>
  <si>
    <r>
      <rPr>
        <sz val="12"/>
        <color rgb="FF1C1C1C"/>
        <rFont val="Times New Roman"/>
        <family val="1"/>
      </rPr>
      <t>P-282</t>
    </r>
  </si>
  <si>
    <r>
      <rPr>
        <sz val="12"/>
        <color rgb="FF1C1C1C"/>
        <rFont val="Times New Roman"/>
        <family val="1"/>
      </rPr>
      <t>I-177</t>
    </r>
  </si>
  <si>
    <r>
      <rPr>
        <sz val="12"/>
        <color rgb="FF1C1C1C"/>
        <rFont val="Times New Roman"/>
        <family val="1"/>
      </rPr>
      <t>P-283</t>
    </r>
  </si>
  <si>
    <r>
      <rPr>
        <sz val="12"/>
        <color rgb="FF1C1C1C"/>
        <rFont val="Times New Roman"/>
        <family val="1"/>
      </rPr>
      <t>I-178</t>
    </r>
  </si>
  <si>
    <r>
      <rPr>
        <sz val="12"/>
        <color rgb="FF1C1C1C"/>
        <rFont val="Times New Roman"/>
        <family val="1"/>
      </rPr>
      <t>P-284</t>
    </r>
  </si>
  <si>
    <r>
      <rPr>
        <sz val="12"/>
        <color rgb="FF1C1C1C"/>
        <rFont val="Times New Roman"/>
        <family val="1"/>
      </rPr>
      <t>I-179</t>
    </r>
  </si>
  <si>
    <r>
      <rPr>
        <sz val="12"/>
        <color rgb="FF1C1C1C"/>
        <rFont val="Times New Roman"/>
        <family val="1"/>
      </rPr>
      <t>M-65</t>
    </r>
  </si>
  <si>
    <r>
      <rPr>
        <sz val="12"/>
        <color rgb="FF1C1C1C"/>
        <rFont val="Times New Roman"/>
        <family val="1"/>
      </rPr>
      <t>P-285</t>
    </r>
  </si>
  <si>
    <r>
      <rPr>
        <sz val="12"/>
        <color rgb="FF1C1C1C"/>
        <rFont val="Times New Roman"/>
        <family val="1"/>
      </rPr>
      <t>I-180</t>
    </r>
  </si>
  <si>
    <r>
      <rPr>
        <sz val="12"/>
        <color rgb="FF1D1D1D"/>
        <rFont val="Times New Roman"/>
        <family val="1"/>
      </rPr>
      <t>P-286</t>
    </r>
  </si>
  <si>
    <r>
      <rPr>
        <sz val="12"/>
        <color rgb="FF1D1D1D"/>
        <rFont val="Times New Roman"/>
        <family val="1"/>
      </rPr>
      <t>M-65</t>
    </r>
  </si>
  <si>
    <r>
      <rPr>
        <sz val="12"/>
        <color rgb="FF1D1D1D"/>
        <rFont val="Times New Roman"/>
        <family val="1"/>
      </rPr>
      <t>M-66</t>
    </r>
  </si>
  <si>
    <r>
      <rPr>
        <sz val="12"/>
        <color rgb="FF1D1D1D"/>
        <rFont val="Times New Roman"/>
        <family val="1"/>
      </rPr>
      <t>P-286A</t>
    </r>
  </si>
  <si>
    <r>
      <rPr>
        <sz val="12"/>
        <color rgb="FF1D1D1D"/>
        <rFont val="Times New Roman"/>
        <family val="1"/>
      </rPr>
      <t>M-67</t>
    </r>
  </si>
  <si>
    <r>
      <rPr>
        <sz val="12"/>
        <color rgb="FF1D1D1D"/>
        <rFont val="Times New Roman"/>
        <family val="1"/>
      </rPr>
      <t>P-287</t>
    </r>
  </si>
  <si>
    <r>
      <rPr>
        <sz val="12"/>
        <color rgb="FF1D1D1D"/>
        <rFont val="Times New Roman"/>
        <family val="1"/>
      </rPr>
      <t>I-182</t>
    </r>
  </si>
  <si>
    <r>
      <rPr>
        <sz val="12"/>
        <color rgb="FF1D1D1D"/>
        <rFont val="Times New Roman"/>
        <family val="1"/>
      </rPr>
      <t>1-183</t>
    </r>
  </si>
  <si>
    <r>
      <rPr>
        <sz val="12"/>
        <color rgb="FF1D1D1D"/>
        <rFont val="Times New Roman"/>
        <family val="1"/>
      </rPr>
      <t>FAIR</t>
    </r>
  </si>
  <si>
    <r>
      <rPr>
        <sz val="12"/>
        <color rgb="FF1D1D1D"/>
        <rFont val="Times New Roman"/>
        <family val="1"/>
      </rPr>
      <t>P-289</t>
    </r>
  </si>
  <si>
    <r>
      <rPr>
        <sz val="12"/>
        <color rgb="FF1D1D1D"/>
        <rFont val="Times New Roman"/>
        <family val="1"/>
      </rPr>
      <t>I-187</t>
    </r>
  </si>
  <si>
    <r>
      <rPr>
        <sz val="12"/>
        <color rgb="FF1D1D1D"/>
        <rFont val="Times New Roman"/>
        <family val="1"/>
      </rPr>
      <t>I-188</t>
    </r>
  </si>
  <si>
    <r>
      <rPr>
        <sz val="12"/>
        <color rgb="FF1D1D1D"/>
        <rFont val="Times New Roman"/>
        <family val="1"/>
      </rPr>
      <t>P-290</t>
    </r>
  </si>
  <si>
    <r>
      <rPr>
        <sz val="12"/>
        <color rgb="FF1D1D1D"/>
        <rFont val="Times New Roman"/>
        <family val="1"/>
      </rPr>
      <t>Buried</t>
    </r>
  </si>
  <si>
    <r>
      <rPr>
        <sz val="12"/>
        <color rgb="FF1D1D1D"/>
        <rFont val="Times New Roman"/>
        <family val="1"/>
      </rPr>
      <t>POOR</t>
    </r>
  </si>
  <si>
    <r>
      <rPr>
        <sz val="12"/>
        <color rgb="FF1D1D1D"/>
        <rFont val="Times New Roman"/>
        <family val="1"/>
      </rPr>
      <t>P-291</t>
    </r>
  </si>
  <si>
    <r>
      <rPr>
        <sz val="12"/>
        <color rgb="FF1D1D1D"/>
        <rFont val="Times New Roman"/>
        <family val="1"/>
      </rPr>
      <t>1-181</t>
    </r>
  </si>
  <si>
    <r>
      <rPr>
        <sz val="12"/>
        <color rgb="FF1D1D1D"/>
        <rFont val="Times New Roman"/>
        <family val="1"/>
      </rPr>
      <t>P-292</t>
    </r>
  </si>
  <si>
    <r>
      <rPr>
        <sz val="12"/>
        <color rgb="FF1D1D1D"/>
        <rFont val="Times New Roman"/>
        <family val="1"/>
      </rPr>
      <t>I-183</t>
    </r>
  </si>
  <si>
    <r>
      <rPr>
        <sz val="12"/>
        <color rgb="FF1D1D1D"/>
        <rFont val="Times New Roman"/>
        <family val="1"/>
      </rPr>
      <t>P-302</t>
    </r>
  </si>
  <si>
    <r>
      <rPr>
        <sz val="12"/>
        <color rgb="FF1D1D1D"/>
        <rFont val="Times New Roman"/>
        <family val="1"/>
      </rPr>
      <t>P-293</t>
    </r>
  </si>
  <si>
    <r>
      <rPr>
        <sz val="12"/>
        <color rgb="FF1D1D1D"/>
        <rFont val="Times New Roman"/>
        <family val="1"/>
      </rPr>
      <t>I-184</t>
    </r>
  </si>
  <si>
    <r>
      <rPr>
        <sz val="12"/>
        <color rgb="FF1D1D1D"/>
        <rFont val="Times New Roman"/>
        <family val="1"/>
      </rPr>
      <t>P-294</t>
    </r>
  </si>
  <si>
    <r>
      <rPr>
        <sz val="12"/>
        <color rgb="FF1D1D1D"/>
        <rFont val="Times New Roman"/>
        <family val="1"/>
      </rPr>
      <t>I-186</t>
    </r>
  </si>
  <si>
    <r>
      <rPr>
        <sz val="12"/>
        <color rgb="FF1D1D1D"/>
        <rFont val="Times New Roman"/>
        <family val="1"/>
      </rPr>
      <t>P-295</t>
    </r>
  </si>
  <si>
    <r>
      <rPr>
        <sz val="12"/>
        <color rgb="FF1D1D1D"/>
        <rFont val="Times New Roman"/>
        <family val="1"/>
      </rPr>
      <t>I-185</t>
    </r>
  </si>
  <si>
    <r>
      <rPr>
        <sz val="12"/>
        <color rgb="FF1D1D1D"/>
        <rFont val="Times New Roman"/>
        <family val="1"/>
      </rPr>
      <t>N</t>
    </r>
    <r>
      <rPr>
        <sz val="12"/>
        <color rgb="FF6E6E6E"/>
        <rFont val="Times New Roman"/>
        <family val="1"/>
      </rPr>
      <t>-</t>
    </r>
    <r>
      <rPr>
        <sz val="12"/>
        <color rgb="FF1D1D1D"/>
        <rFont val="Times New Roman"/>
        <family val="1"/>
      </rPr>
      <t>12</t>
    </r>
  </si>
  <si>
    <r>
      <rPr>
        <sz val="12"/>
        <color rgb="FF1D1D1D"/>
        <rFont val="Times New Roman"/>
        <family val="1"/>
      </rPr>
      <t>P-296</t>
    </r>
  </si>
  <si>
    <r>
      <rPr>
        <sz val="12"/>
        <color rgb="FF1D1D1D"/>
        <rFont val="Times New Roman"/>
        <family val="1"/>
      </rPr>
      <t>1-189</t>
    </r>
  </si>
  <si>
    <r>
      <rPr>
        <sz val="12"/>
        <color rgb="FF1D1D1D"/>
        <rFont val="Times New Roman"/>
        <family val="1"/>
      </rPr>
      <t>1-190</t>
    </r>
  </si>
  <si>
    <r>
      <rPr>
        <sz val="12"/>
        <color rgb="FF1D1D1D"/>
        <rFont val="Times New Roman"/>
        <family val="1"/>
      </rPr>
      <t>P-297</t>
    </r>
  </si>
  <si>
    <r>
      <rPr>
        <sz val="12"/>
        <color rgb="FF1D1D1D"/>
        <rFont val="Times New Roman"/>
        <family val="1"/>
      </rPr>
      <t>M-69</t>
    </r>
  </si>
  <si>
    <r>
      <rPr>
        <sz val="12"/>
        <color rgb="FF1D1D1D"/>
        <rFont val="Times New Roman"/>
        <family val="1"/>
      </rPr>
      <t>P-298</t>
    </r>
  </si>
  <si>
    <r>
      <rPr>
        <sz val="12"/>
        <color rgb="FF1D1D1D"/>
        <rFont val="Times New Roman"/>
        <family val="1"/>
      </rPr>
      <t>lN</t>
    </r>
  </si>
  <si>
    <r>
      <rPr>
        <sz val="12"/>
        <color rgb="FF1D1D1D"/>
        <rFont val="Times New Roman"/>
        <family val="1"/>
      </rPr>
      <t>Private</t>
    </r>
  </si>
  <si>
    <r>
      <rPr>
        <sz val="12"/>
        <color rgb="FF1D1D1D"/>
        <rFont val="Times New Roman"/>
        <family val="1"/>
      </rPr>
      <t>P-299</t>
    </r>
  </si>
  <si>
    <r>
      <rPr>
        <sz val="12"/>
        <color rgb="FF1D1D1D"/>
        <rFont val="Times New Roman"/>
        <family val="1"/>
      </rPr>
      <t>1-191</t>
    </r>
  </si>
  <si>
    <r>
      <rPr>
        <sz val="12"/>
        <color rgb="FF1D1D1D"/>
        <rFont val="Times New Roman"/>
        <family val="1"/>
      </rPr>
      <t>M-68</t>
    </r>
  </si>
  <si>
    <r>
      <rPr>
        <sz val="12"/>
        <color rgb="FF1D1D1D"/>
        <rFont val="Times New Roman"/>
        <family val="1"/>
      </rPr>
      <t>P-300</t>
    </r>
  </si>
  <si>
    <r>
      <rPr>
        <sz val="12"/>
        <color rgb="FF1D1D1D"/>
        <rFont val="Times New Roman"/>
        <family val="1"/>
      </rPr>
      <t>I-193</t>
    </r>
  </si>
  <si>
    <r>
      <rPr>
        <sz val="12"/>
        <color rgb="FF1D1D1D"/>
        <rFont val="Times New Roman"/>
        <family val="1"/>
      </rPr>
      <t>P-301</t>
    </r>
  </si>
  <si>
    <r>
      <rPr>
        <sz val="12"/>
        <color rgb="FF1D1D1D"/>
        <rFont val="Times New Roman"/>
        <family val="1"/>
      </rPr>
      <t>I-190</t>
    </r>
  </si>
  <si>
    <r>
      <rPr>
        <sz val="12"/>
        <color rgb="FF1D1D1D"/>
        <rFont val="Times New Roman"/>
        <family val="1"/>
      </rPr>
      <t>1-175</t>
    </r>
  </si>
  <si>
    <r>
      <rPr>
        <sz val="12"/>
        <color rgb="FF1D1D1D"/>
        <rFont val="Times New Roman"/>
        <family val="1"/>
      </rPr>
      <t>M-71</t>
    </r>
  </si>
  <si>
    <r>
      <rPr>
        <sz val="12"/>
        <color rgb="FF1D1D1D"/>
        <rFont val="Times New Roman"/>
        <family val="1"/>
      </rPr>
      <t>P-304</t>
    </r>
  </si>
  <si>
    <r>
      <rPr>
        <sz val="12"/>
        <color rgb="FF1D1D1D"/>
        <rFont val="Times New Roman"/>
        <family val="1"/>
      </rPr>
      <t>J-16</t>
    </r>
  </si>
  <si>
    <r>
      <rPr>
        <sz val="12"/>
        <color rgb="FF1D1D1D"/>
        <rFont val="Times New Roman"/>
        <family val="1"/>
      </rPr>
      <t>1-198</t>
    </r>
  </si>
  <si>
    <r>
      <rPr>
        <sz val="12"/>
        <color rgb="FF1D1D1D"/>
        <rFont val="Times New Roman"/>
        <family val="1"/>
      </rPr>
      <t>P-305</t>
    </r>
  </si>
  <si>
    <r>
      <rPr>
        <sz val="12"/>
        <color rgb="FF1D1D1D"/>
        <rFont val="Times New Roman"/>
        <family val="1"/>
      </rPr>
      <t>J-17</t>
    </r>
  </si>
  <si>
    <r>
      <rPr>
        <sz val="12"/>
        <color rgb="FF1D1D1D"/>
        <rFont val="Times New Roman"/>
        <family val="1"/>
      </rPr>
      <t>P-307</t>
    </r>
  </si>
  <si>
    <r>
      <rPr>
        <sz val="12"/>
        <color rgb="FF1D1D1D"/>
        <rFont val="Times New Roman"/>
        <family val="1"/>
      </rPr>
      <t>I-199</t>
    </r>
  </si>
  <si>
    <r>
      <rPr>
        <sz val="12"/>
        <color rgb="FF1D1D1D"/>
        <rFont val="Times New Roman"/>
        <family val="1"/>
      </rPr>
      <t>P-308</t>
    </r>
  </si>
  <si>
    <r>
      <rPr>
        <sz val="12"/>
        <color rgb="FF1D1D1D"/>
        <rFont val="Times New Roman"/>
        <family val="1"/>
      </rPr>
      <t>1-200</t>
    </r>
  </si>
  <si>
    <r>
      <rPr>
        <sz val="12"/>
        <color rgb="FF1D1D1D"/>
        <rFont val="Times New Roman"/>
        <family val="1"/>
      </rPr>
      <t>P-309</t>
    </r>
  </si>
  <si>
    <r>
      <rPr>
        <sz val="12"/>
        <color rgb="FF1D1D1D"/>
        <rFont val="Times New Roman"/>
        <family val="1"/>
      </rPr>
      <t>1-192</t>
    </r>
  </si>
  <si>
    <r>
      <rPr>
        <sz val="12"/>
        <color rgb="FF1D1D1D"/>
        <rFont val="Times New Roman"/>
        <family val="1"/>
      </rPr>
      <t>P-310</t>
    </r>
  </si>
  <si>
    <r>
      <rPr>
        <sz val="12"/>
        <color rgb="FF1D1D1D"/>
        <rFont val="Times New Roman"/>
        <family val="1"/>
      </rPr>
      <t>1-194</t>
    </r>
  </si>
  <si>
    <r>
      <rPr>
        <sz val="12"/>
        <color rgb="FF1D1D1D"/>
        <rFont val="Times New Roman"/>
        <family val="1"/>
      </rPr>
      <t>P-311</t>
    </r>
  </si>
  <si>
    <r>
      <rPr>
        <sz val="12"/>
        <color rgb="FF1D1D1D"/>
        <rFont val="Times New Roman"/>
        <family val="1"/>
      </rPr>
      <t>M-70</t>
    </r>
  </si>
  <si>
    <r>
      <rPr>
        <sz val="12"/>
        <color rgb="FF1D1D1D"/>
        <rFont val="Times New Roman"/>
        <family val="1"/>
      </rPr>
      <t>P-312</t>
    </r>
  </si>
  <si>
    <r>
      <rPr>
        <sz val="12"/>
        <color rgb="FF1D1D1D"/>
        <rFont val="Times New Roman"/>
        <family val="1"/>
      </rPr>
      <t>1-196</t>
    </r>
  </si>
  <si>
    <r>
      <rPr>
        <sz val="12"/>
        <color rgb="FF1D1D1D"/>
        <rFont val="Times New Roman"/>
        <family val="1"/>
      </rPr>
      <t>P-313</t>
    </r>
  </si>
  <si>
    <r>
      <rPr>
        <sz val="12"/>
        <color rgb="FF1D1D1D"/>
        <rFont val="Times New Roman"/>
        <family val="1"/>
      </rPr>
      <t>P-314</t>
    </r>
  </si>
  <si>
    <r>
      <rPr>
        <sz val="12"/>
        <color rgb="FF1D1D1D"/>
        <rFont val="Times New Roman"/>
        <family val="1"/>
      </rPr>
      <t>1-195</t>
    </r>
  </si>
  <si>
    <r>
      <rPr>
        <sz val="12"/>
        <color rgb="FF1D1D1D"/>
        <rFont val="Times New Roman"/>
        <family val="1"/>
      </rPr>
      <t>P-315</t>
    </r>
  </si>
  <si>
    <r>
      <rPr>
        <sz val="12"/>
        <color rgb="FF1D1D1D"/>
        <rFont val="Times New Roman"/>
        <family val="1"/>
      </rPr>
      <t>1-197</t>
    </r>
  </si>
  <si>
    <r>
      <rPr>
        <sz val="12"/>
        <color rgb="FF1D1D1D"/>
        <rFont val="Times New Roman"/>
        <family val="1"/>
      </rPr>
      <t>P-315A</t>
    </r>
  </si>
  <si>
    <r>
      <rPr>
        <sz val="12"/>
        <color rgb="FF1D1D1D"/>
        <rFont val="Times New Roman"/>
        <family val="1"/>
      </rPr>
      <t>M-71A</t>
    </r>
  </si>
  <si>
    <r>
      <rPr>
        <sz val="12"/>
        <color rgb="FF1D1D1D"/>
        <rFont val="Times New Roman"/>
        <family val="1"/>
      </rPr>
      <t>P-316</t>
    </r>
  </si>
  <si>
    <r>
      <rPr>
        <sz val="12"/>
        <color rgb="FF1D1D1D"/>
        <rFont val="Times New Roman"/>
        <family val="1"/>
      </rPr>
      <t>I-201</t>
    </r>
  </si>
  <si>
    <r>
      <rPr>
        <sz val="12"/>
        <color rgb="FF1D1D1D"/>
        <rFont val="Times New Roman"/>
        <family val="1"/>
      </rPr>
      <t>P-317</t>
    </r>
  </si>
  <si>
    <r>
      <rPr>
        <sz val="12"/>
        <color rgb="FF1D1D1D"/>
        <rFont val="Times New Roman"/>
        <family val="1"/>
      </rPr>
      <t>I-202</t>
    </r>
  </si>
  <si>
    <r>
      <rPr>
        <sz val="12"/>
        <color rgb="FF1D1D1D"/>
        <rFont val="Times New Roman"/>
        <family val="1"/>
      </rPr>
      <t>1-203</t>
    </r>
  </si>
  <si>
    <r>
      <rPr>
        <sz val="12"/>
        <color rgb="FF1D1D1D"/>
        <rFont val="Times New Roman"/>
        <family val="1"/>
      </rPr>
      <t>P-318</t>
    </r>
  </si>
  <si>
    <r>
      <rPr>
        <sz val="12"/>
        <color rgb="FF1D1D1D"/>
        <rFont val="Times New Roman"/>
        <family val="1"/>
      </rPr>
      <t>M-82</t>
    </r>
  </si>
  <si>
    <r>
      <rPr>
        <sz val="12"/>
        <color rgb="FF1D1D1D"/>
        <rFont val="Times New Roman"/>
        <family val="1"/>
      </rPr>
      <t>P-319</t>
    </r>
  </si>
  <si>
    <r>
      <rPr>
        <sz val="12"/>
        <color rgb="FF1D1D1D"/>
        <rFont val="Times New Roman"/>
        <family val="1"/>
      </rPr>
      <t>M-87</t>
    </r>
  </si>
  <si>
    <r>
      <rPr>
        <sz val="12"/>
        <color rgb="FF1D1D1D"/>
        <rFont val="Times New Roman"/>
        <family val="1"/>
      </rPr>
      <t>P-319A</t>
    </r>
  </si>
  <si>
    <r>
      <rPr>
        <sz val="12"/>
        <color rgb="FF1D1D1D"/>
        <rFont val="Times New Roman"/>
        <family val="1"/>
      </rPr>
      <t>M-70A</t>
    </r>
  </si>
  <si>
    <r>
      <rPr>
        <sz val="12"/>
        <color rgb="FF1D1D1D"/>
        <rFont val="Times New Roman"/>
        <family val="1"/>
      </rPr>
      <t>P-320</t>
    </r>
  </si>
  <si>
    <r>
      <rPr>
        <sz val="12"/>
        <color rgb="FF1D1D1D"/>
        <rFont val="Times New Roman"/>
        <family val="1"/>
      </rPr>
      <t>1-204</t>
    </r>
  </si>
  <si>
    <r>
      <rPr>
        <sz val="12"/>
        <color rgb="FF1D1D1D"/>
        <rFont val="Times New Roman"/>
        <family val="1"/>
      </rPr>
      <t>P-321</t>
    </r>
  </si>
  <si>
    <r>
      <rPr>
        <sz val="12"/>
        <color rgb="FF1D1D1D"/>
        <rFont val="Times New Roman"/>
        <family val="1"/>
      </rPr>
      <t>I-205</t>
    </r>
  </si>
  <si>
    <r>
      <rPr>
        <sz val="12"/>
        <color rgb="FF1D1D1D"/>
        <rFont val="Times New Roman"/>
        <family val="1"/>
      </rPr>
      <t>P-322</t>
    </r>
  </si>
  <si>
    <r>
      <rPr>
        <sz val="12"/>
        <color rgb="FF1D1D1D"/>
        <rFont val="Times New Roman"/>
        <family val="1"/>
      </rPr>
      <t>I-207</t>
    </r>
  </si>
  <si>
    <r>
      <rPr>
        <sz val="12"/>
        <color rgb="FF1D1D1D"/>
        <rFont val="Times New Roman"/>
        <family val="1"/>
      </rPr>
      <t>P-323</t>
    </r>
  </si>
  <si>
    <r>
      <rPr>
        <sz val="12"/>
        <color rgb="FF1D1D1D"/>
        <rFont val="Times New Roman"/>
        <family val="1"/>
      </rPr>
      <t>1-208</t>
    </r>
  </si>
  <si>
    <r>
      <rPr>
        <sz val="12"/>
        <color rgb="FF1D1D1D"/>
        <rFont val="Times New Roman"/>
        <family val="1"/>
      </rPr>
      <t>P-324</t>
    </r>
  </si>
  <si>
    <r>
      <rPr>
        <sz val="12"/>
        <color rgb="FF1D1D1D"/>
        <rFont val="Times New Roman"/>
        <family val="1"/>
      </rPr>
      <t>I-209</t>
    </r>
  </si>
  <si>
    <r>
      <rPr>
        <sz val="12"/>
        <color rgb="FF1D1D1D"/>
        <rFont val="Times New Roman"/>
        <family val="1"/>
      </rPr>
      <t>I-208</t>
    </r>
  </si>
  <si>
    <r>
      <rPr>
        <sz val="12"/>
        <color rgb="FF1D1D1D"/>
        <rFont val="Times New Roman"/>
        <family val="1"/>
      </rPr>
      <t>P-325</t>
    </r>
  </si>
  <si>
    <r>
      <rPr>
        <sz val="12"/>
        <color rgb="FF1D1D1D"/>
        <rFont val="Times New Roman"/>
        <family val="1"/>
      </rPr>
      <t>I-206</t>
    </r>
  </si>
  <si>
    <r>
      <rPr>
        <sz val="12"/>
        <color rgb="FF1D1D1D"/>
        <rFont val="Times New Roman"/>
        <family val="1"/>
      </rPr>
      <t>M-72</t>
    </r>
  </si>
  <si>
    <r>
      <rPr>
        <sz val="12"/>
        <color rgb="FF1D1D1D"/>
        <rFont val="Times New Roman"/>
        <family val="1"/>
      </rPr>
      <t>0.3 I</t>
    </r>
  </si>
  <si>
    <r>
      <rPr>
        <sz val="12"/>
        <color rgb="FF1D1D1D"/>
        <rFont val="Times New Roman"/>
        <family val="1"/>
      </rPr>
      <t>P-326</t>
    </r>
  </si>
  <si>
    <r>
      <rPr>
        <sz val="12"/>
        <color rgb="FF1D1D1D"/>
        <rFont val="Times New Roman"/>
        <family val="1"/>
      </rPr>
      <t>M-73</t>
    </r>
  </si>
  <si>
    <r>
      <rPr>
        <sz val="12"/>
        <color rgb="FF1D1D1D"/>
        <rFont val="Times New Roman"/>
        <family val="1"/>
      </rPr>
      <t>P-327</t>
    </r>
  </si>
  <si>
    <r>
      <rPr>
        <sz val="12"/>
        <color rgb="FF1D1D1D"/>
        <rFont val="Times New Roman"/>
        <family val="1"/>
      </rPr>
      <t>P-328</t>
    </r>
  </si>
  <si>
    <r>
      <rPr>
        <sz val="12"/>
        <color rgb="FF1D1D1D"/>
        <rFont val="Times New Roman"/>
        <family val="1"/>
      </rPr>
      <t>M-75</t>
    </r>
  </si>
  <si>
    <r>
      <rPr>
        <sz val="12"/>
        <color rgb="FF1D1D1D"/>
        <rFont val="Times New Roman"/>
        <family val="1"/>
      </rPr>
      <t>P-329</t>
    </r>
  </si>
  <si>
    <r>
      <rPr>
        <sz val="12"/>
        <color rgb="FF1D1D1D"/>
        <rFont val="Times New Roman"/>
        <family val="1"/>
      </rPr>
      <t>I-210A</t>
    </r>
  </si>
  <si>
    <r>
      <rPr>
        <sz val="12"/>
        <color rgb="FF1D1D1D"/>
        <rFont val="Times New Roman"/>
        <family val="1"/>
      </rPr>
      <t>P-329A</t>
    </r>
  </si>
  <si>
    <r>
      <rPr>
        <sz val="12"/>
        <color rgb="FF1D1D1D"/>
        <rFont val="Times New Roman"/>
        <family val="1"/>
      </rPr>
      <t>I-210</t>
    </r>
  </si>
  <si>
    <r>
      <rPr>
        <sz val="12"/>
        <color rgb="FF1D1D1D"/>
        <rFont val="Times New Roman"/>
        <family val="1"/>
      </rPr>
      <t>P-330</t>
    </r>
  </si>
  <si>
    <r>
      <rPr>
        <sz val="12"/>
        <color rgb="FF1D1D1D"/>
        <rFont val="Times New Roman"/>
        <family val="1"/>
      </rPr>
      <t>P-331</t>
    </r>
  </si>
  <si>
    <r>
      <rPr>
        <sz val="12"/>
        <color rgb="FF1D1D1D"/>
        <rFont val="Times New Roman"/>
        <family val="1"/>
      </rPr>
      <t>M-74</t>
    </r>
  </si>
  <si>
    <r>
      <rPr>
        <sz val="12"/>
        <color rgb="FF1D1D1D"/>
        <rFont val="Times New Roman"/>
        <family val="1"/>
      </rPr>
      <t>P-332</t>
    </r>
  </si>
  <si>
    <r>
      <rPr>
        <sz val="12"/>
        <color rgb="FF1D1D1D"/>
        <rFont val="Times New Roman"/>
        <family val="1"/>
      </rPr>
      <t>M-76</t>
    </r>
  </si>
  <si>
    <r>
      <rPr>
        <sz val="12"/>
        <color rgb="FF1D1D1D"/>
        <rFont val="Times New Roman"/>
        <family val="1"/>
      </rPr>
      <t>P-333</t>
    </r>
  </si>
  <si>
    <r>
      <rPr>
        <sz val="12"/>
        <color rgb="FF1D1D1D"/>
        <rFont val="Times New Roman"/>
        <family val="1"/>
      </rPr>
      <t>M-77</t>
    </r>
  </si>
  <si>
    <r>
      <rPr>
        <sz val="12"/>
        <color rgb="FF1D1D1D"/>
        <rFont val="Times New Roman"/>
        <family val="1"/>
      </rPr>
      <t>P-334</t>
    </r>
  </si>
  <si>
    <r>
      <rPr>
        <sz val="12"/>
        <color rgb="FF1D1D1D"/>
        <rFont val="Times New Roman"/>
        <family val="1"/>
      </rPr>
      <t>I-212</t>
    </r>
  </si>
  <si>
    <r>
      <rPr>
        <sz val="12"/>
        <color rgb="FF1D1D1D"/>
        <rFont val="Times New Roman"/>
        <family val="1"/>
      </rPr>
      <t>P-335</t>
    </r>
  </si>
  <si>
    <r>
      <rPr>
        <sz val="12"/>
        <color rgb="FF1D1D1D"/>
        <rFont val="Times New Roman"/>
        <family val="1"/>
      </rPr>
      <t>I-213</t>
    </r>
  </si>
  <si>
    <r>
      <rPr>
        <sz val="12"/>
        <color rgb="FF1D1D1D"/>
        <rFont val="Times New Roman"/>
        <family val="1"/>
      </rPr>
      <t>P-336</t>
    </r>
  </si>
  <si>
    <r>
      <rPr>
        <sz val="12"/>
        <color rgb="FF1D1D1D"/>
        <rFont val="Times New Roman"/>
        <family val="1"/>
      </rPr>
      <t>M-78</t>
    </r>
  </si>
  <si>
    <r>
      <rPr>
        <sz val="12"/>
        <color rgb="FF1D1D1D"/>
        <rFont val="Times New Roman"/>
        <family val="1"/>
      </rPr>
      <t>P-337</t>
    </r>
  </si>
  <si>
    <r>
      <rPr>
        <sz val="12"/>
        <color rgb="FF1D1D1D"/>
        <rFont val="Times New Roman"/>
        <family val="1"/>
      </rPr>
      <t>1-214</t>
    </r>
  </si>
  <si>
    <r>
      <rPr>
        <sz val="12"/>
        <color rgb="FF1D1D1D"/>
        <rFont val="Times New Roman"/>
        <family val="1"/>
      </rPr>
      <t>P-338</t>
    </r>
  </si>
  <si>
    <r>
      <rPr>
        <sz val="12"/>
        <color rgb="FF1D1D1D"/>
        <rFont val="Times New Roman"/>
        <family val="1"/>
      </rPr>
      <t>1-215</t>
    </r>
  </si>
  <si>
    <r>
      <rPr>
        <sz val="12"/>
        <color rgb="FF1D1D1D"/>
        <rFont val="Times New Roman"/>
        <family val="1"/>
      </rPr>
      <t>P-339</t>
    </r>
  </si>
  <si>
    <r>
      <rPr>
        <sz val="12"/>
        <color rgb="FF1D1D1D"/>
        <rFont val="Times New Roman"/>
        <family val="1"/>
      </rPr>
      <t>M-97</t>
    </r>
  </si>
  <si>
    <r>
      <rPr>
        <sz val="12"/>
        <color rgb="FF1D1D1D"/>
        <rFont val="Times New Roman"/>
        <family val="1"/>
      </rPr>
      <t>P-341</t>
    </r>
  </si>
  <si>
    <r>
      <rPr>
        <sz val="12"/>
        <color rgb="FF1D1D1D"/>
        <rFont val="Times New Roman"/>
        <family val="1"/>
      </rPr>
      <t>1-247</t>
    </r>
  </si>
  <si>
    <r>
      <rPr>
        <sz val="12"/>
        <color rgb="FF1D1D1D"/>
        <rFont val="Times New Roman"/>
        <family val="1"/>
      </rPr>
      <t>P-342</t>
    </r>
  </si>
  <si>
    <r>
      <rPr>
        <sz val="12"/>
        <color rgb="FF1D1D1D"/>
        <rFont val="Times New Roman"/>
        <family val="1"/>
      </rPr>
      <t>1-218</t>
    </r>
  </si>
  <si>
    <r>
      <rPr>
        <sz val="12"/>
        <color rgb="FF1D1D1D"/>
        <rFont val="Times New Roman"/>
        <family val="1"/>
      </rPr>
      <t>1-219</t>
    </r>
  </si>
  <si>
    <r>
      <rPr>
        <sz val="12"/>
        <color rgb="FF1D1D1D"/>
        <rFont val="Times New Roman"/>
        <family val="1"/>
      </rPr>
      <t>P-343</t>
    </r>
  </si>
  <si>
    <r>
      <rPr>
        <sz val="12"/>
        <color rgb="FF1D1D1D"/>
        <rFont val="Times New Roman"/>
        <family val="1"/>
      </rPr>
      <t>I-219</t>
    </r>
  </si>
  <si>
    <r>
      <rPr>
        <sz val="12"/>
        <color rgb="FF1D1D1D"/>
        <rFont val="Times New Roman"/>
        <family val="1"/>
      </rPr>
      <t>1-220</t>
    </r>
  </si>
  <si>
    <r>
      <rPr>
        <sz val="12"/>
        <color rgb="FF1D1D1D"/>
        <rFont val="Times New Roman"/>
        <family val="1"/>
      </rPr>
      <t>P-344</t>
    </r>
  </si>
  <si>
    <r>
      <rPr>
        <sz val="12"/>
        <color rgb="FF1D1D1D"/>
        <rFont val="Times New Roman"/>
        <family val="1"/>
      </rPr>
      <t>I-222</t>
    </r>
  </si>
  <si>
    <r>
      <rPr>
        <sz val="12"/>
        <color rgb="FF1D1D1D"/>
        <rFont val="Times New Roman"/>
        <family val="1"/>
      </rPr>
      <t>I-221</t>
    </r>
  </si>
  <si>
    <r>
      <rPr>
        <sz val="12"/>
        <color rgb="FF1D1D1D"/>
        <rFont val="Times New Roman"/>
        <family val="1"/>
      </rPr>
      <t>P-345</t>
    </r>
  </si>
  <si>
    <r>
      <rPr>
        <sz val="12"/>
        <color rgb="FF1D1D1D"/>
        <rFont val="Times New Roman"/>
        <family val="1"/>
      </rPr>
      <t>1-221</t>
    </r>
  </si>
  <si>
    <r>
      <rPr>
        <sz val="12"/>
        <color rgb="FF1D1D1D"/>
        <rFont val="Times New Roman"/>
        <family val="1"/>
      </rPr>
      <t>I-223</t>
    </r>
  </si>
  <si>
    <r>
      <rPr>
        <sz val="12"/>
        <color rgb="FF1D1D1D"/>
        <rFont val="Times New Roman"/>
        <family val="1"/>
      </rPr>
      <t>P-346</t>
    </r>
  </si>
  <si>
    <r>
      <rPr>
        <sz val="12"/>
        <color rgb="FF1D1D1D"/>
        <rFont val="Times New Roman"/>
        <family val="1"/>
      </rPr>
      <t>1-223</t>
    </r>
  </si>
  <si>
    <r>
      <rPr>
        <sz val="12"/>
        <color rgb="FF1D1D1D"/>
        <rFont val="Times New Roman"/>
        <family val="1"/>
      </rPr>
      <t>1-224</t>
    </r>
  </si>
  <si>
    <r>
      <rPr>
        <sz val="12"/>
        <color rgb="FF1D1D1D"/>
        <rFont val="Times New Roman"/>
        <family val="1"/>
      </rPr>
      <t>P-347</t>
    </r>
  </si>
  <si>
    <r>
      <rPr>
        <sz val="12"/>
        <color rgb="FF1D1D1D"/>
        <rFont val="Times New Roman"/>
        <family val="1"/>
      </rPr>
      <t>1-226</t>
    </r>
  </si>
  <si>
    <r>
      <rPr>
        <sz val="12"/>
        <color rgb="FF1D1D1D"/>
        <rFont val="Times New Roman"/>
        <family val="1"/>
      </rPr>
      <t>P-349</t>
    </r>
  </si>
  <si>
    <r>
      <rPr>
        <sz val="12"/>
        <color rgb="FF1D1D1D"/>
        <rFont val="Times New Roman"/>
        <family val="1"/>
      </rPr>
      <t>FLEX PIPE</t>
    </r>
  </si>
  <si>
    <r>
      <rPr>
        <sz val="12"/>
        <color rgb="FF1D1D1D"/>
        <rFont val="Times New Roman"/>
        <family val="1"/>
      </rPr>
      <t>P-348</t>
    </r>
  </si>
  <si>
    <r>
      <rPr>
        <sz val="12"/>
        <color rgb="FF1D1D1D"/>
        <rFont val="Times New Roman"/>
        <family val="1"/>
      </rPr>
      <t>1-225</t>
    </r>
  </si>
  <si>
    <r>
      <rPr>
        <sz val="12"/>
        <color rgb="FF1D1D1D"/>
        <rFont val="Times New Roman"/>
        <family val="1"/>
      </rPr>
      <t>I-224</t>
    </r>
  </si>
  <si>
    <r>
      <rPr>
        <sz val="12"/>
        <color rgb="FF1D1D1D"/>
        <rFont val="Times New Roman"/>
        <family val="1"/>
      </rPr>
      <t>P-350</t>
    </r>
  </si>
  <si>
    <r>
      <rPr>
        <sz val="12"/>
        <color rgb="FF1D1D1D"/>
        <rFont val="Times New Roman"/>
        <family val="1"/>
      </rPr>
      <t>I-220</t>
    </r>
  </si>
  <si>
    <r>
      <rPr>
        <sz val="12"/>
        <color rgb="FF1D1D1D"/>
        <rFont val="Times New Roman"/>
        <family val="1"/>
      </rPr>
      <t>1-227</t>
    </r>
  </si>
  <si>
    <r>
      <rPr>
        <sz val="12"/>
        <color rgb="FF1D1D1D"/>
        <rFont val="Times New Roman"/>
        <family val="1"/>
      </rPr>
      <t>P-351</t>
    </r>
  </si>
  <si>
    <r>
      <rPr>
        <sz val="12"/>
        <color rgb="FF1D1D1D"/>
        <rFont val="Times New Roman"/>
        <family val="1"/>
      </rPr>
      <t>1-228</t>
    </r>
  </si>
  <si>
    <r>
      <rPr>
        <sz val="12"/>
        <color rgb="FF1D1D1D"/>
        <rFont val="Times New Roman"/>
        <family val="1"/>
      </rPr>
      <t>P-352</t>
    </r>
  </si>
  <si>
    <r>
      <rPr>
        <sz val="12"/>
        <color rgb="FF1D1D1D"/>
        <rFont val="Times New Roman"/>
        <family val="1"/>
      </rPr>
      <t>I-228</t>
    </r>
  </si>
  <si>
    <r>
      <rPr>
        <sz val="12"/>
        <color rgb="FF1D1D1D"/>
        <rFont val="Times New Roman"/>
        <family val="1"/>
      </rPr>
      <t>I-229</t>
    </r>
  </si>
  <si>
    <r>
      <rPr>
        <sz val="12"/>
        <color rgb="FF1D1D1D"/>
        <rFont val="Times New Roman"/>
        <family val="1"/>
      </rPr>
      <t>P-353</t>
    </r>
  </si>
  <si>
    <r>
      <rPr>
        <sz val="12"/>
        <color rgb="FF1D1D1D"/>
        <rFont val="Times New Roman"/>
        <family val="1"/>
      </rPr>
      <t>I-230</t>
    </r>
  </si>
  <si>
    <r>
      <rPr>
        <sz val="12"/>
        <color rgb="FF1D1D1D"/>
        <rFont val="Times New Roman"/>
        <family val="1"/>
      </rPr>
      <t>P-354</t>
    </r>
  </si>
  <si>
    <r>
      <rPr>
        <sz val="12"/>
        <color rgb="FF1D1D1D"/>
        <rFont val="Times New Roman"/>
        <family val="1"/>
      </rPr>
      <t>1-229</t>
    </r>
  </si>
  <si>
    <r>
      <rPr>
        <sz val="12"/>
        <color rgb="FF1D1D1D"/>
        <rFont val="Times New Roman"/>
        <family val="1"/>
      </rPr>
      <t>1-231</t>
    </r>
  </si>
  <si>
    <r>
      <rPr>
        <sz val="12"/>
        <color rgb="FF1D1D1D"/>
        <rFont val="Times New Roman"/>
        <family val="1"/>
      </rPr>
      <t>P-355</t>
    </r>
  </si>
  <si>
    <r>
      <rPr>
        <sz val="12"/>
        <color rgb="FF1D1D1D"/>
        <rFont val="Times New Roman"/>
        <family val="1"/>
      </rPr>
      <t>I-231</t>
    </r>
  </si>
  <si>
    <r>
      <rPr>
        <sz val="12"/>
        <color rgb="FF1D1D1D"/>
        <rFont val="Times New Roman"/>
        <family val="1"/>
      </rPr>
      <t>I-234</t>
    </r>
  </si>
  <si>
    <r>
      <rPr>
        <sz val="12"/>
        <color rgb="FF1D1D1D"/>
        <rFont val="Times New Roman"/>
        <family val="1"/>
      </rPr>
      <t>P-356</t>
    </r>
  </si>
  <si>
    <r>
      <rPr>
        <sz val="12"/>
        <color rgb="FF1D1D1D"/>
        <rFont val="Times New Roman"/>
        <family val="1"/>
      </rPr>
      <t>1-234</t>
    </r>
  </si>
  <si>
    <r>
      <rPr>
        <sz val="12"/>
        <color rgb="FF1D1D1D"/>
        <rFont val="Times New Roman"/>
        <family val="1"/>
      </rPr>
      <t>I-236</t>
    </r>
  </si>
  <si>
    <r>
      <rPr>
        <sz val="12"/>
        <color rgb="FF1D1D1D"/>
        <rFont val="Times New Roman"/>
        <family val="1"/>
      </rPr>
      <t>P-357</t>
    </r>
  </si>
  <si>
    <r>
      <rPr>
        <sz val="12"/>
        <color rgb="FF1D1D1D"/>
        <rFont val="Times New Roman"/>
        <family val="1"/>
      </rPr>
      <t>1</t>
    </r>
    <r>
      <rPr>
        <sz val="12"/>
        <color rgb="FF676767"/>
        <rFont val="Times New Roman"/>
        <family val="1"/>
      </rPr>
      <t>-</t>
    </r>
    <r>
      <rPr>
        <sz val="12"/>
        <color rgb="FF1D1D1D"/>
        <rFont val="Times New Roman"/>
        <family val="1"/>
      </rPr>
      <t>232</t>
    </r>
  </si>
  <si>
    <r>
      <rPr>
        <sz val="12"/>
        <color rgb="FF1D1D1D"/>
        <rFont val="Times New Roman"/>
        <family val="1"/>
      </rPr>
      <t>P-358</t>
    </r>
  </si>
  <si>
    <r>
      <rPr>
        <sz val="12"/>
        <color rgb="FF1D1D1D"/>
        <rFont val="Times New Roman"/>
        <family val="1"/>
      </rPr>
      <t>1</t>
    </r>
    <r>
      <rPr>
        <sz val="12"/>
        <color rgb="FF676767"/>
        <rFont val="Times New Roman"/>
        <family val="1"/>
      </rPr>
      <t>-</t>
    </r>
    <r>
      <rPr>
        <sz val="12"/>
        <color rgb="FF1D1D1D"/>
        <rFont val="Times New Roman"/>
        <family val="1"/>
      </rPr>
      <t>233</t>
    </r>
  </si>
  <si>
    <r>
      <rPr>
        <sz val="12"/>
        <color rgb="FF1D1D1D"/>
        <rFont val="Times New Roman"/>
        <family val="1"/>
      </rPr>
      <t>P-359</t>
    </r>
  </si>
  <si>
    <r>
      <rPr>
        <sz val="12"/>
        <color rgb="FF1D1D1D"/>
        <rFont val="Times New Roman"/>
        <family val="1"/>
      </rPr>
      <t>1-237</t>
    </r>
  </si>
  <si>
    <r>
      <rPr>
        <sz val="12"/>
        <color rgb="FF1D1D1D"/>
        <rFont val="Times New Roman"/>
        <family val="1"/>
      </rPr>
      <t>P-360</t>
    </r>
  </si>
  <si>
    <r>
      <rPr>
        <sz val="12"/>
        <color rgb="FF1D1D1D"/>
        <rFont val="Times New Roman"/>
        <family val="1"/>
      </rPr>
      <t>1-363</t>
    </r>
  </si>
  <si>
    <r>
      <rPr>
        <sz val="12"/>
        <color rgb="FF1D1D1D"/>
        <rFont val="Times New Roman"/>
        <family val="1"/>
      </rPr>
      <t>P-361</t>
    </r>
  </si>
  <si>
    <r>
      <rPr>
        <sz val="12"/>
        <color rgb="FF1D1D1D"/>
        <rFont val="Times New Roman"/>
        <family val="1"/>
      </rPr>
      <t>M-79A</t>
    </r>
  </si>
  <si>
    <r>
      <rPr>
        <sz val="12"/>
        <color rgb="FF1D1D1D"/>
        <rFont val="Times New Roman"/>
        <family val="1"/>
      </rPr>
      <t>M-79</t>
    </r>
  </si>
  <si>
    <r>
      <rPr>
        <sz val="12"/>
        <color rgb="FF1D1D1D"/>
        <rFont val="Times New Roman"/>
        <family val="1"/>
      </rPr>
      <t>P-362</t>
    </r>
  </si>
  <si>
    <r>
      <rPr>
        <sz val="12"/>
        <color rgb="FF1D1D1D"/>
        <rFont val="Times New Roman"/>
        <family val="1"/>
      </rPr>
      <t>1-235</t>
    </r>
  </si>
  <si>
    <r>
      <rPr>
        <sz val="12"/>
        <color rgb="FF1D1D1D"/>
        <rFont val="Times New Roman"/>
        <family val="1"/>
      </rPr>
      <t>MH-79A</t>
    </r>
  </si>
  <si>
    <r>
      <rPr>
        <sz val="12"/>
        <color rgb="FF1D1D1D"/>
        <rFont val="Times New Roman"/>
        <family val="1"/>
      </rPr>
      <t>P-363</t>
    </r>
  </si>
  <si>
    <r>
      <rPr>
        <sz val="12"/>
        <color rgb="FF1D1D1D"/>
        <rFont val="Times New Roman"/>
        <family val="1"/>
      </rPr>
      <t>1-236</t>
    </r>
  </si>
  <si>
    <r>
      <rPr>
        <sz val="12"/>
        <color rgb="FF1D1D1D"/>
        <rFont val="Times New Roman"/>
        <family val="1"/>
      </rPr>
      <t>I-235</t>
    </r>
  </si>
  <si>
    <r>
      <rPr>
        <sz val="12"/>
        <color rgb="FF1D1D1D"/>
        <rFont val="Times New Roman"/>
        <family val="1"/>
      </rPr>
      <t>P-363A</t>
    </r>
  </si>
  <si>
    <r>
      <rPr>
        <sz val="12"/>
        <color rgb="FF1D1D1D"/>
        <rFont val="Times New Roman"/>
        <family val="1"/>
      </rPr>
      <t>I-238</t>
    </r>
  </si>
  <si>
    <r>
      <rPr>
        <sz val="12"/>
        <color rgb="FF1D1D1D"/>
        <rFont val="Times New Roman"/>
        <family val="1"/>
      </rPr>
      <t>I-239</t>
    </r>
  </si>
  <si>
    <r>
      <rPr>
        <sz val="12"/>
        <color rgb="FF1D1D1D"/>
        <rFont val="Times New Roman"/>
        <family val="1"/>
      </rPr>
      <t>P-364</t>
    </r>
  </si>
  <si>
    <r>
      <rPr>
        <sz val="12"/>
        <color rgb="FF1D1D1D"/>
        <rFont val="Times New Roman"/>
        <family val="1"/>
      </rPr>
      <t>1-239</t>
    </r>
  </si>
  <si>
    <r>
      <rPr>
        <sz val="12"/>
        <color rgb="FF1D1D1D"/>
        <rFont val="Times New Roman"/>
        <family val="1"/>
      </rPr>
      <t>1-240</t>
    </r>
  </si>
  <si>
    <r>
      <rPr>
        <sz val="12"/>
        <color rgb="FF1D1D1D"/>
        <rFont val="Times New Roman"/>
        <family val="1"/>
      </rPr>
      <t>P-365</t>
    </r>
  </si>
  <si>
    <r>
      <rPr>
        <sz val="12"/>
        <color rgb="FF1D1D1D"/>
        <rFont val="Times New Roman"/>
        <family val="1"/>
      </rPr>
      <t>I-240</t>
    </r>
  </si>
  <si>
    <r>
      <rPr>
        <sz val="12"/>
        <color rgb="FF1D1D1D"/>
        <rFont val="Times New Roman"/>
        <family val="1"/>
      </rPr>
      <t>P-366</t>
    </r>
  </si>
  <si>
    <r>
      <rPr>
        <sz val="12"/>
        <color rgb="FF1D1D1D"/>
        <rFont val="Times New Roman"/>
        <family val="1"/>
      </rPr>
      <t>I-241</t>
    </r>
  </si>
  <si>
    <r>
      <rPr>
        <sz val="12"/>
        <color rgb="FF1D1D1D"/>
        <rFont val="Times New Roman"/>
        <family val="1"/>
      </rPr>
      <t>I-242</t>
    </r>
  </si>
  <si>
    <r>
      <rPr>
        <sz val="12"/>
        <color rgb="FF1D1D1D"/>
        <rFont val="Times New Roman"/>
        <family val="1"/>
      </rPr>
      <t>P-367</t>
    </r>
  </si>
  <si>
    <r>
      <rPr>
        <sz val="12"/>
        <color rgb="FF1D1D1D"/>
        <rFont val="Times New Roman"/>
        <family val="1"/>
      </rPr>
      <t>I-243</t>
    </r>
  </si>
  <si>
    <r>
      <rPr>
        <sz val="12"/>
        <color rgb="FF1D1D1D"/>
        <rFont val="Times New Roman"/>
        <family val="1"/>
      </rPr>
      <t>P-368</t>
    </r>
  </si>
  <si>
    <r>
      <rPr>
        <sz val="12"/>
        <color rgb="FF1D1D1D"/>
        <rFont val="Times New Roman"/>
        <family val="1"/>
      </rPr>
      <t>P-369</t>
    </r>
  </si>
  <si>
    <r>
      <rPr>
        <sz val="12"/>
        <color rgb="FF1D1D1D"/>
        <rFont val="Times New Roman"/>
        <family val="1"/>
      </rPr>
      <t>1-244</t>
    </r>
  </si>
  <si>
    <r>
      <rPr>
        <sz val="12"/>
        <color rgb="FF1D1D1D"/>
        <rFont val="Times New Roman"/>
        <family val="1"/>
      </rPr>
      <t>P-370</t>
    </r>
  </si>
  <si>
    <r>
      <rPr>
        <sz val="12"/>
        <color rgb="FF1D1D1D"/>
        <rFont val="Times New Roman"/>
        <family val="1"/>
      </rPr>
      <t>I-245</t>
    </r>
  </si>
  <si>
    <r>
      <rPr>
        <sz val="12"/>
        <color rgb="FF1D1D1D"/>
        <rFont val="Times New Roman"/>
        <family val="1"/>
      </rPr>
      <t>P-371</t>
    </r>
  </si>
  <si>
    <r>
      <rPr>
        <sz val="12"/>
        <color rgb="FF1D1D1D"/>
        <rFont val="Times New Roman"/>
        <family val="1"/>
      </rPr>
      <t>1-245</t>
    </r>
  </si>
  <si>
    <r>
      <rPr>
        <sz val="12"/>
        <color rgb="FF1D1D1D"/>
        <rFont val="Times New Roman"/>
        <family val="1"/>
      </rPr>
      <t>I-246</t>
    </r>
  </si>
  <si>
    <r>
      <rPr>
        <sz val="12"/>
        <color rgb="FF1D1D1D"/>
        <rFont val="Times New Roman"/>
        <family val="1"/>
      </rPr>
      <t>P-372</t>
    </r>
  </si>
  <si>
    <r>
      <rPr>
        <sz val="12"/>
        <color rgb="FF1D1D1D"/>
        <rFont val="Times New Roman"/>
        <family val="1"/>
      </rPr>
      <t>P-374</t>
    </r>
  </si>
  <si>
    <r>
      <rPr>
        <sz val="12"/>
        <color rgb="FF1D1D1D"/>
        <rFont val="Times New Roman"/>
        <family val="1"/>
      </rPr>
      <t>1-248</t>
    </r>
  </si>
  <si>
    <r>
      <rPr>
        <sz val="12"/>
        <color rgb="FF1D1D1D"/>
        <rFont val="Times New Roman"/>
        <family val="1"/>
      </rPr>
      <t>P-375</t>
    </r>
  </si>
  <si>
    <r>
      <rPr>
        <sz val="12"/>
        <color rgb="FF1D1D1D"/>
        <rFont val="Times New Roman"/>
        <family val="1"/>
      </rPr>
      <t>I-249</t>
    </r>
  </si>
  <si>
    <r>
      <rPr>
        <sz val="12"/>
        <color rgb="FF1D1D1D"/>
        <rFont val="Times New Roman"/>
        <family val="1"/>
      </rPr>
      <t>P-376</t>
    </r>
  </si>
  <si>
    <r>
      <rPr>
        <sz val="12"/>
        <color rgb="FF2D2D2D"/>
        <rFont val="Times New Roman"/>
        <family val="1"/>
      </rPr>
      <t>I-250</t>
    </r>
  </si>
  <si>
    <r>
      <rPr>
        <sz val="12"/>
        <color rgb="FF1D1D1D"/>
        <rFont val="Times New Roman"/>
        <family val="1"/>
      </rPr>
      <t>P-377</t>
    </r>
  </si>
  <si>
    <r>
      <rPr>
        <sz val="12"/>
        <color rgb="FF1D1D1D"/>
        <rFont val="Times New Roman"/>
        <family val="1"/>
      </rPr>
      <t>I-251</t>
    </r>
  </si>
  <si>
    <r>
      <rPr>
        <sz val="12"/>
        <color rgb="FF1D1D1D"/>
        <rFont val="Times New Roman"/>
        <family val="1"/>
      </rPr>
      <t>P-378</t>
    </r>
  </si>
  <si>
    <r>
      <rPr>
        <sz val="12"/>
        <color rgb="FF1D1D1D"/>
        <rFont val="Times New Roman"/>
        <family val="1"/>
      </rPr>
      <t>1-252</t>
    </r>
  </si>
  <si>
    <r>
      <rPr>
        <sz val="12"/>
        <color rgb="FF1D1D1D"/>
        <rFont val="Times New Roman"/>
        <family val="1"/>
      </rPr>
      <t>M-80</t>
    </r>
  </si>
  <si>
    <r>
      <rPr>
        <sz val="12"/>
        <color rgb="FF1D1D1D"/>
        <rFont val="Times New Roman"/>
        <family val="1"/>
      </rPr>
      <t>P-379</t>
    </r>
  </si>
  <si>
    <r>
      <rPr>
        <sz val="12"/>
        <color rgb="FF1D1D1D"/>
        <rFont val="Times New Roman"/>
        <family val="1"/>
      </rPr>
      <t>I-253</t>
    </r>
  </si>
  <si>
    <r>
      <rPr>
        <sz val="12"/>
        <color rgb="FF1D1D1D"/>
        <rFont val="Times New Roman"/>
        <family val="1"/>
      </rPr>
      <t>P-380</t>
    </r>
  </si>
  <si>
    <r>
      <rPr>
        <sz val="12"/>
        <color rgb="FF1D1D1D"/>
        <rFont val="Times New Roman"/>
        <family val="1"/>
      </rPr>
      <t>I-253A</t>
    </r>
  </si>
  <si>
    <r>
      <rPr>
        <sz val="12"/>
        <color rgb="FF1D1D1D"/>
        <rFont val="Times New Roman"/>
        <family val="1"/>
      </rPr>
      <t>I-257</t>
    </r>
  </si>
  <si>
    <r>
      <rPr>
        <sz val="12"/>
        <color rgb="FF1D1D1D"/>
        <rFont val="Times New Roman"/>
        <family val="1"/>
      </rPr>
      <t>P-381</t>
    </r>
  </si>
  <si>
    <r>
      <rPr>
        <sz val="12"/>
        <color rgb="FF1D1D1D"/>
        <rFont val="Times New Roman"/>
        <family val="1"/>
      </rPr>
      <t>P-382</t>
    </r>
  </si>
  <si>
    <r>
      <rPr>
        <sz val="12"/>
        <color rgb="FF1D1D1D"/>
        <rFont val="Times New Roman"/>
        <family val="1"/>
      </rPr>
      <t>1-254</t>
    </r>
  </si>
  <si>
    <r>
      <rPr>
        <sz val="12"/>
        <color rgb="FF1D1D1D"/>
        <rFont val="Times New Roman"/>
        <family val="1"/>
      </rPr>
      <t>P-383</t>
    </r>
  </si>
  <si>
    <r>
      <rPr>
        <sz val="12"/>
        <color rgb="FF1D1D1D"/>
        <rFont val="Times New Roman"/>
        <family val="1"/>
      </rPr>
      <t>I-259</t>
    </r>
  </si>
  <si>
    <r>
      <rPr>
        <sz val="12"/>
        <color rgb="FF1D1D1D"/>
        <rFont val="Times New Roman"/>
        <family val="1"/>
      </rPr>
      <t>J-19</t>
    </r>
  </si>
  <si>
    <r>
      <rPr>
        <sz val="12"/>
        <color rgb="FF1D1D1D"/>
        <rFont val="Times New Roman"/>
        <family val="1"/>
      </rPr>
      <t>P-384</t>
    </r>
  </si>
  <si>
    <r>
      <rPr>
        <sz val="12"/>
        <color rgb="FF1D1D1D"/>
        <rFont val="Times New Roman"/>
        <family val="1"/>
      </rPr>
      <t>J-18</t>
    </r>
  </si>
  <si>
    <r>
      <rPr>
        <sz val="12"/>
        <color rgb="FF1D1D1D"/>
        <rFont val="Times New Roman"/>
        <family val="1"/>
      </rPr>
      <t>P-385</t>
    </r>
  </si>
  <si>
    <r>
      <rPr>
        <sz val="12"/>
        <color rgb="FF1D1D1D"/>
        <rFont val="Times New Roman"/>
        <family val="1"/>
      </rPr>
      <t>1-260</t>
    </r>
  </si>
  <si>
    <r>
      <rPr>
        <sz val="12"/>
        <color rgb="FF1D1D1D"/>
        <rFont val="Times New Roman"/>
        <family val="1"/>
      </rPr>
      <t>1-261</t>
    </r>
  </si>
  <si>
    <r>
      <rPr>
        <sz val="12"/>
        <color rgb="FF1D1D1D"/>
        <rFont val="Times New Roman"/>
        <family val="1"/>
      </rPr>
      <t>P-386</t>
    </r>
  </si>
  <si>
    <r>
      <rPr>
        <sz val="12"/>
        <color rgb="FF1D1D1D"/>
        <rFont val="Times New Roman"/>
        <family val="1"/>
      </rPr>
      <t>1-262</t>
    </r>
  </si>
  <si>
    <r>
      <rPr>
        <sz val="12"/>
        <color rgb="FF1D1D1D"/>
        <rFont val="Times New Roman"/>
        <family val="1"/>
      </rPr>
      <t>P-387</t>
    </r>
  </si>
  <si>
    <r>
      <rPr>
        <sz val="12"/>
        <color rgb="FF1D1D1D"/>
        <rFont val="Times New Roman"/>
        <family val="1"/>
      </rPr>
      <t>1-255</t>
    </r>
  </si>
  <si>
    <r>
      <rPr>
        <sz val="12"/>
        <color rgb="FF1D1D1D"/>
        <rFont val="Times New Roman"/>
        <family val="1"/>
      </rPr>
      <t>P-388</t>
    </r>
  </si>
  <si>
    <r>
      <rPr>
        <sz val="12"/>
        <color rgb="FF1D1D1D"/>
        <rFont val="Times New Roman"/>
        <family val="1"/>
      </rPr>
      <t>1-256</t>
    </r>
  </si>
  <si>
    <r>
      <rPr>
        <sz val="12"/>
        <color rgb="FF1D1D1D"/>
        <rFont val="Times New Roman"/>
        <family val="1"/>
      </rPr>
      <t>P-389</t>
    </r>
  </si>
  <si>
    <r>
      <rPr>
        <sz val="12"/>
        <color rgb="FF1F1F1F"/>
        <rFont val="Times New Roman"/>
        <family val="1"/>
      </rPr>
      <t>P-390</t>
    </r>
  </si>
  <si>
    <r>
      <rPr>
        <sz val="12"/>
        <color rgb="FF1F1F1F"/>
        <rFont val="Times New Roman"/>
        <family val="1"/>
      </rPr>
      <t>J-19</t>
    </r>
  </si>
  <si>
    <r>
      <rPr>
        <sz val="12"/>
        <color rgb="FF1F1F1F"/>
        <rFont val="Times New Roman"/>
        <family val="1"/>
      </rPr>
      <t>I-258</t>
    </r>
  </si>
  <si>
    <r>
      <rPr>
        <sz val="12"/>
        <color rgb="FF1F1F1F"/>
        <rFont val="Times New Roman"/>
        <family val="1"/>
      </rPr>
      <t>P-391</t>
    </r>
  </si>
  <si>
    <r>
      <rPr>
        <sz val="12"/>
        <color rgb="FF1F1F1F"/>
        <rFont val="Times New Roman"/>
        <family val="1"/>
      </rPr>
      <t>P-392</t>
    </r>
  </si>
  <si>
    <r>
      <rPr>
        <sz val="12"/>
        <color rgb="FF1F1F1F"/>
        <rFont val="Times New Roman"/>
        <family val="1"/>
      </rPr>
      <t>I-264</t>
    </r>
  </si>
  <si>
    <r>
      <rPr>
        <sz val="12"/>
        <color rgb="FF1F1F1F"/>
        <rFont val="Times New Roman"/>
        <family val="1"/>
      </rPr>
      <t>I-263</t>
    </r>
  </si>
  <si>
    <r>
      <rPr>
        <sz val="12"/>
        <color rgb="FF1F1F1F"/>
        <rFont val="Times New Roman"/>
        <family val="1"/>
      </rPr>
      <t>P-393</t>
    </r>
  </si>
  <si>
    <r>
      <rPr>
        <sz val="12"/>
        <color rgb="FF1F1F1F"/>
        <rFont val="Times New Roman"/>
        <family val="1"/>
      </rPr>
      <t>1-263</t>
    </r>
  </si>
  <si>
    <r>
      <rPr>
        <sz val="12"/>
        <color rgb="FF1F1F1F"/>
        <rFont val="Times New Roman"/>
        <family val="1"/>
      </rPr>
      <t>P-394</t>
    </r>
  </si>
  <si>
    <r>
      <rPr>
        <sz val="12"/>
        <color rgb="FF1F1F1F"/>
        <rFont val="Times New Roman"/>
        <family val="1"/>
      </rPr>
      <t>I-265</t>
    </r>
  </si>
  <si>
    <r>
      <rPr>
        <sz val="12"/>
        <color rgb="FF1F1F1F"/>
        <rFont val="Times New Roman"/>
        <family val="1"/>
      </rPr>
      <t>P-395</t>
    </r>
  </si>
  <si>
    <r>
      <rPr>
        <sz val="12"/>
        <color rgb="FF1F1F1F"/>
        <rFont val="Times New Roman"/>
        <family val="1"/>
      </rPr>
      <t>1-266</t>
    </r>
  </si>
  <si>
    <r>
      <rPr>
        <sz val="12"/>
        <color rgb="FF1F1F1F"/>
        <rFont val="Times New Roman"/>
        <family val="1"/>
      </rPr>
      <t>P-396</t>
    </r>
  </si>
  <si>
    <r>
      <rPr>
        <sz val="12"/>
        <color rgb="FF1F1F1F"/>
        <rFont val="Times New Roman"/>
        <family val="1"/>
      </rPr>
      <t>I-267</t>
    </r>
  </si>
  <si>
    <r>
      <rPr>
        <sz val="12"/>
        <color rgb="FF1F1F1F"/>
        <rFont val="Times New Roman"/>
        <family val="1"/>
      </rPr>
      <t>I-266</t>
    </r>
  </si>
  <si>
    <r>
      <rPr>
        <sz val="12"/>
        <color rgb="FF1F1F1F"/>
        <rFont val="Times New Roman"/>
        <family val="1"/>
      </rPr>
      <t>P-397</t>
    </r>
  </si>
  <si>
    <r>
      <rPr>
        <sz val="12"/>
        <color rgb="FF1F1F1F"/>
        <rFont val="Times New Roman"/>
        <family val="1"/>
      </rPr>
      <t>I-269</t>
    </r>
  </si>
  <si>
    <r>
      <rPr>
        <sz val="12"/>
        <color rgb="FF1F1F1F"/>
        <rFont val="Times New Roman"/>
        <family val="1"/>
      </rPr>
      <t>P-398</t>
    </r>
  </si>
  <si>
    <r>
      <rPr>
        <sz val="12"/>
        <color rgb="FF1F1F1F"/>
        <rFont val="Times New Roman"/>
        <family val="1"/>
      </rPr>
      <t>1-268</t>
    </r>
  </si>
  <si>
    <r>
      <rPr>
        <sz val="12"/>
        <color rgb="FF1F1F1F"/>
        <rFont val="Times New Roman"/>
        <family val="1"/>
      </rPr>
      <t>1-269</t>
    </r>
  </si>
  <si>
    <r>
      <rPr>
        <sz val="12"/>
        <color rgb="FF1F1F1F"/>
        <rFont val="Times New Roman"/>
        <family val="1"/>
      </rPr>
      <t>P-399</t>
    </r>
  </si>
  <si>
    <r>
      <rPr>
        <sz val="12"/>
        <color rgb="FF1F1F1F"/>
        <rFont val="Times New Roman"/>
        <family val="1"/>
      </rPr>
      <t>1-271</t>
    </r>
  </si>
  <si>
    <r>
      <rPr>
        <sz val="12"/>
        <color rgb="FF1F1F1F"/>
        <rFont val="Times New Roman"/>
        <family val="1"/>
      </rPr>
      <t>P-400</t>
    </r>
  </si>
  <si>
    <r>
      <rPr>
        <sz val="12"/>
        <color rgb="FF1F1F1F"/>
        <rFont val="Times New Roman"/>
        <family val="1"/>
      </rPr>
      <t>I-270</t>
    </r>
  </si>
  <si>
    <r>
      <rPr>
        <sz val="12"/>
        <color rgb="FF1F1F1F"/>
        <rFont val="Times New Roman"/>
        <family val="1"/>
      </rPr>
      <t>l-271</t>
    </r>
  </si>
  <si>
    <r>
      <rPr>
        <sz val="12"/>
        <color rgb="FF1F1F1F"/>
        <rFont val="Times New Roman"/>
        <family val="1"/>
      </rPr>
      <t>P-400A</t>
    </r>
  </si>
  <si>
    <r>
      <rPr>
        <sz val="12"/>
        <color rgb="FF1F1F1F"/>
        <rFont val="Times New Roman"/>
        <family val="1"/>
      </rPr>
      <t>1-273</t>
    </r>
  </si>
  <si>
    <r>
      <rPr>
        <sz val="12"/>
        <color rgb="FF1F1F1F"/>
        <rFont val="Times New Roman"/>
        <family val="1"/>
      </rPr>
      <t>P-401</t>
    </r>
  </si>
  <si>
    <r>
      <rPr>
        <sz val="12"/>
        <color rgb="FF1F1F1F"/>
        <rFont val="Times New Roman"/>
        <family val="1"/>
      </rPr>
      <t>1-272</t>
    </r>
  </si>
  <si>
    <r>
      <rPr>
        <sz val="12"/>
        <color rgb="FF1F1F1F"/>
        <rFont val="Times New Roman"/>
        <family val="1"/>
      </rPr>
      <t>P-402</t>
    </r>
  </si>
  <si>
    <r>
      <rPr>
        <sz val="12"/>
        <color rgb="FF1F1F1F"/>
        <rFont val="Times New Roman"/>
        <family val="1"/>
      </rPr>
      <t>1-275</t>
    </r>
  </si>
  <si>
    <r>
      <rPr>
        <sz val="12"/>
        <color rgb="FF1F1F1F"/>
        <rFont val="Times New Roman"/>
        <family val="1"/>
      </rPr>
      <t>1-274</t>
    </r>
  </si>
  <si>
    <r>
      <rPr>
        <sz val="12"/>
        <color rgb="FF1F1F1F"/>
        <rFont val="Times New Roman"/>
        <family val="1"/>
      </rPr>
      <t>FAIR</t>
    </r>
  </si>
  <si>
    <r>
      <rPr>
        <sz val="12"/>
        <color rgb="FF1F1F1F"/>
        <rFont val="Times New Roman"/>
        <family val="1"/>
      </rPr>
      <t>P-403</t>
    </r>
  </si>
  <si>
    <r>
      <rPr>
        <sz val="12"/>
        <color rgb="FF1F1F1F"/>
        <rFont val="Times New Roman"/>
        <family val="1"/>
      </rPr>
      <t>I-274</t>
    </r>
  </si>
  <si>
    <r>
      <rPr>
        <sz val="12"/>
        <color rgb="FF1F1F1F"/>
        <rFont val="Times New Roman"/>
        <family val="1"/>
      </rPr>
      <t>1-276</t>
    </r>
  </si>
  <si>
    <r>
      <rPr>
        <sz val="12"/>
        <color rgb="FF1F1F1F"/>
        <rFont val="Times New Roman"/>
        <family val="1"/>
      </rPr>
      <t>P-404</t>
    </r>
  </si>
  <si>
    <r>
      <rPr>
        <sz val="12"/>
        <color rgb="FF1F1F1F"/>
        <rFont val="Times New Roman"/>
        <family val="1"/>
      </rPr>
      <t>I-277</t>
    </r>
  </si>
  <si>
    <r>
      <rPr>
        <sz val="12"/>
        <color rgb="FF1F1F1F"/>
        <rFont val="Times New Roman"/>
        <family val="1"/>
      </rPr>
      <t>P-405</t>
    </r>
  </si>
  <si>
    <r>
      <rPr>
        <sz val="12"/>
        <color rgb="FF1F1F1F"/>
        <rFont val="Times New Roman"/>
        <family val="1"/>
      </rPr>
      <t>I-276</t>
    </r>
  </si>
  <si>
    <r>
      <rPr>
        <sz val="12"/>
        <color rgb="FF1F1F1F"/>
        <rFont val="Times New Roman"/>
        <family val="1"/>
      </rPr>
      <t>P-406</t>
    </r>
  </si>
  <si>
    <r>
      <rPr>
        <sz val="12"/>
        <color rgb="FF1F1F1F"/>
        <rFont val="Times New Roman"/>
        <family val="1"/>
      </rPr>
      <t>1-278</t>
    </r>
  </si>
  <si>
    <r>
      <rPr>
        <sz val="12"/>
        <color rgb="FF1F1F1F"/>
        <rFont val="Times New Roman"/>
        <family val="1"/>
      </rPr>
      <t>I-279</t>
    </r>
  </si>
  <si>
    <r>
      <rPr>
        <sz val="12"/>
        <color rgb="FF1F1F1F"/>
        <rFont val="Times New Roman"/>
        <family val="1"/>
      </rPr>
      <t>P-406A</t>
    </r>
  </si>
  <si>
    <r>
      <rPr>
        <sz val="12"/>
        <color rgb="FF1F1F1F"/>
        <rFont val="Times New Roman"/>
        <family val="1"/>
      </rPr>
      <t>1-279</t>
    </r>
  </si>
  <si>
    <r>
      <rPr>
        <sz val="12"/>
        <color rgb="FF1F1F1F"/>
        <rFont val="Times New Roman"/>
        <family val="1"/>
      </rPr>
      <t>I-273</t>
    </r>
  </si>
  <si>
    <r>
      <rPr>
        <sz val="12"/>
        <color rgb="FF1F1F1F"/>
        <rFont val="Times New Roman"/>
        <family val="1"/>
      </rPr>
      <t>P-407</t>
    </r>
  </si>
  <si>
    <r>
      <rPr>
        <sz val="12"/>
        <color rgb="FF1F1F1F"/>
        <rFont val="Times New Roman"/>
        <family val="1"/>
      </rPr>
      <t>1-203</t>
    </r>
  </si>
  <si>
    <r>
      <rPr>
        <sz val="12"/>
        <color rgb="FF1F1F1F"/>
        <rFont val="Times New Roman"/>
        <family val="1"/>
      </rPr>
      <t>M-81</t>
    </r>
  </si>
  <si>
    <r>
      <rPr>
        <sz val="12"/>
        <color rgb="FF1F1F1F"/>
        <rFont val="Times New Roman"/>
        <family val="1"/>
      </rPr>
      <t>P-408</t>
    </r>
  </si>
  <si>
    <r>
      <rPr>
        <sz val="12"/>
        <color rgb="FF1F1F1F"/>
        <rFont val="Times New Roman"/>
        <family val="1"/>
      </rPr>
      <t>I-281</t>
    </r>
  </si>
  <si>
    <r>
      <rPr>
        <sz val="12"/>
        <color rgb="FF1F1F1F"/>
        <rFont val="Times New Roman"/>
        <family val="1"/>
      </rPr>
      <t>M-82</t>
    </r>
  </si>
  <si>
    <r>
      <rPr>
        <sz val="12"/>
        <color rgb="FF1F1F1F"/>
        <rFont val="Times New Roman"/>
        <family val="1"/>
      </rPr>
      <t>P-409</t>
    </r>
  </si>
  <si>
    <r>
      <rPr>
        <sz val="12"/>
        <color rgb="FF1F1F1F"/>
        <rFont val="Times New Roman"/>
        <family val="1"/>
      </rPr>
      <t>1-283</t>
    </r>
  </si>
  <si>
    <r>
      <rPr>
        <sz val="12"/>
        <color rgb="FF1F1F1F"/>
        <rFont val="Times New Roman"/>
        <family val="1"/>
      </rPr>
      <t>P-415</t>
    </r>
  </si>
  <si>
    <r>
      <rPr>
        <sz val="12"/>
        <color rgb="FF1F1F1F"/>
        <rFont val="Times New Roman"/>
        <family val="1"/>
      </rPr>
      <t>P-411</t>
    </r>
  </si>
  <si>
    <r>
      <rPr>
        <sz val="12"/>
        <color rgb="FF1F1F1F"/>
        <rFont val="Times New Roman"/>
        <family val="1"/>
      </rPr>
      <t>I-280</t>
    </r>
  </si>
  <si>
    <r>
      <rPr>
        <sz val="12"/>
        <color rgb="FF1F1F1F"/>
        <rFont val="Times New Roman"/>
        <family val="1"/>
      </rPr>
      <t>P-412</t>
    </r>
  </si>
  <si>
    <r>
      <rPr>
        <sz val="12"/>
        <color rgb="FF1F1F1F"/>
        <rFont val="Times New Roman"/>
        <family val="1"/>
      </rPr>
      <t>I-284</t>
    </r>
  </si>
  <si>
    <r>
      <rPr>
        <sz val="12"/>
        <color rgb="FF1F1F1F"/>
        <rFont val="Times New Roman"/>
        <family val="1"/>
      </rPr>
      <t>P-412A</t>
    </r>
  </si>
  <si>
    <r>
      <rPr>
        <sz val="12"/>
        <color rgb="FF1F1F1F"/>
        <rFont val="Times New Roman"/>
        <family val="1"/>
      </rPr>
      <t>P-413</t>
    </r>
  </si>
  <si>
    <r>
      <rPr>
        <sz val="12"/>
        <color rgb="FF1F1F1F"/>
        <rFont val="Times New Roman"/>
        <family val="1"/>
      </rPr>
      <t>I-282</t>
    </r>
  </si>
  <si>
    <r>
      <rPr>
        <sz val="12"/>
        <color rgb="FF1F1F1F"/>
        <rFont val="Times New Roman"/>
        <family val="1"/>
      </rPr>
      <t>P-319</t>
    </r>
  </si>
  <si>
    <r>
      <rPr>
        <sz val="12"/>
        <color rgb="FF1D1D1D"/>
        <rFont val="Times New Roman"/>
        <family val="1"/>
      </rPr>
      <t>P-414</t>
    </r>
  </si>
  <si>
    <r>
      <rPr>
        <sz val="12"/>
        <color rgb="FF1D1D1D"/>
        <rFont val="Times New Roman"/>
        <family val="1"/>
      </rPr>
      <t>I-285</t>
    </r>
  </si>
  <si>
    <r>
      <rPr>
        <sz val="12"/>
        <color rgb="FF1D1D1D"/>
        <rFont val="Times New Roman"/>
        <family val="1"/>
      </rPr>
      <t>P-415</t>
    </r>
  </si>
  <si>
    <r>
      <rPr>
        <sz val="12"/>
        <color rgb="FF1D1D1D"/>
        <rFont val="Times New Roman"/>
        <family val="1"/>
      </rPr>
      <t>I-286</t>
    </r>
  </si>
  <si>
    <r>
      <rPr>
        <sz val="12"/>
        <color rgb="FF1D1D1D"/>
        <rFont val="Times New Roman"/>
        <family val="1"/>
      </rPr>
      <t>P-416</t>
    </r>
  </si>
  <si>
    <r>
      <rPr>
        <sz val="12"/>
        <color rgb="FF1D1D1D"/>
        <rFont val="Times New Roman"/>
        <family val="1"/>
      </rPr>
      <t>1-286</t>
    </r>
  </si>
  <si>
    <r>
      <rPr>
        <sz val="12"/>
        <color rgb="FF1D1D1D"/>
        <rFont val="Times New Roman"/>
        <family val="1"/>
      </rPr>
      <t>P-417</t>
    </r>
  </si>
  <si>
    <r>
      <rPr>
        <sz val="12"/>
        <color rgb="FF1D1D1D"/>
        <rFont val="Times New Roman"/>
        <family val="1"/>
      </rPr>
      <t>I-287</t>
    </r>
  </si>
  <si>
    <r>
      <rPr>
        <sz val="12"/>
        <color rgb="FF1D1D1D"/>
        <rFont val="Times New Roman"/>
        <family val="1"/>
      </rPr>
      <t>I-284</t>
    </r>
  </si>
  <si>
    <r>
      <rPr>
        <sz val="12"/>
        <color rgb="FF1D1D1D"/>
        <rFont val="Times New Roman"/>
        <family val="1"/>
      </rPr>
      <t>P-419</t>
    </r>
  </si>
  <si>
    <r>
      <rPr>
        <sz val="12"/>
        <color rgb="FF1D1D1D"/>
        <rFont val="Times New Roman"/>
        <family val="1"/>
      </rPr>
      <t>1-288</t>
    </r>
  </si>
  <si>
    <r>
      <rPr>
        <sz val="12"/>
        <color rgb="FF1D1D1D"/>
        <rFont val="Times New Roman"/>
        <family val="1"/>
      </rPr>
      <t>1-289</t>
    </r>
  </si>
  <si>
    <r>
      <rPr>
        <sz val="12"/>
        <color rgb="FF1D1D1D"/>
        <rFont val="Times New Roman"/>
        <family val="1"/>
      </rPr>
      <t>P-420</t>
    </r>
  </si>
  <si>
    <r>
      <rPr>
        <sz val="12"/>
        <color rgb="FF1D1D1D"/>
        <rFont val="Times New Roman"/>
        <family val="1"/>
      </rPr>
      <t>M-86</t>
    </r>
  </si>
  <si>
    <r>
      <rPr>
        <sz val="12"/>
        <color rgb="FF1D1D1D"/>
        <rFont val="Times New Roman"/>
        <family val="1"/>
      </rPr>
      <t>P-421</t>
    </r>
  </si>
  <si>
    <r>
      <rPr>
        <sz val="12"/>
        <color rgb="FF1D1D1D"/>
        <rFont val="Times New Roman"/>
        <family val="1"/>
      </rPr>
      <t>I-296</t>
    </r>
  </si>
  <si>
    <r>
      <rPr>
        <sz val="12"/>
        <color rgb="FF1D1D1D"/>
        <rFont val="Times New Roman"/>
        <family val="1"/>
      </rPr>
      <t>P-422</t>
    </r>
  </si>
  <si>
    <r>
      <rPr>
        <sz val="12"/>
        <color rgb="FF1D1D1D"/>
        <rFont val="Times New Roman"/>
        <family val="1"/>
      </rPr>
      <t>M-83</t>
    </r>
  </si>
  <si>
    <r>
      <rPr>
        <sz val="12"/>
        <color rgb="FF1D1D1D"/>
        <rFont val="Times New Roman"/>
        <family val="1"/>
      </rPr>
      <t>C-62</t>
    </r>
  </si>
  <si>
    <r>
      <rPr>
        <sz val="12"/>
        <color rgb="FF1D1D1D"/>
        <rFont val="Times New Roman"/>
        <family val="1"/>
      </rPr>
      <t>P-423</t>
    </r>
  </si>
  <si>
    <r>
      <rPr>
        <sz val="12"/>
        <color rgb="FF1D1D1D"/>
        <rFont val="Times New Roman"/>
        <family val="1"/>
      </rPr>
      <t>P-424</t>
    </r>
  </si>
  <si>
    <r>
      <rPr>
        <sz val="12"/>
        <color rgb="FF1D1D1D"/>
        <rFont val="Times New Roman"/>
        <family val="1"/>
      </rPr>
      <t>1-290</t>
    </r>
  </si>
  <si>
    <r>
      <rPr>
        <sz val="12"/>
        <color rgb="FF1D1D1D"/>
        <rFont val="Times New Roman"/>
        <family val="1"/>
      </rPr>
      <t>P-425</t>
    </r>
  </si>
  <si>
    <r>
      <rPr>
        <sz val="12"/>
        <color rgb="FF1D1D1D"/>
        <rFont val="Times New Roman"/>
        <family val="1"/>
      </rPr>
      <t>1-291</t>
    </r>
  </si>
  <si>
    <r>
      <rPr>
        <sz val="12"/>
        <color rgb="FF1D1D1D"/>
        <rFont val="Times New Roman"/>
        <family val="1"/>
      </rPr>
      <t>P-426</t>
    </r>
  </si>
  <si>
    <r>
      <rPr>
        <sz val="12"/>
        <color rgb="FF1D1D1D"/>
        <rFont val="Times New Roman"/>
        <family val="1"/>
      </rPr>
      <t>1-292</t>
    </r>
  </si>
  <si>
    <r>
      <rPr>
        <sz val="12"/>
        <color rgb="FF1D1D1D"/>
        <rFont val="Times New Roman"/>
        <family val="1"/>
      </rPr>
      <t>1-293</t>
    </r>
  </si>
  <si>
    <r>
      <rPr>
        <sz val="12"/>
        <color rgb="FF1D1D1D"/>
        <rFont val="Times New Roman"/>
        <family val="1"/>
      </rPr>
      <t>P-427</t>
    </r>
  </si>
  <si>
    <r>
      <rPr>
        <sz val="12"/>
        <color rgb="FF1D1D1D"/>
        <rFont val="Times New Roman"/>
        <family val="1"/>
      </rPr>
      <t>P-428</t>
    </r>
  </si>
  <si>
    <r>
      <rPr>
        <sz val="12"/>
        <color rgb="FF1D1D1D"/>
        <rFont val="Times New Roman"/>
        <family val="1"/>
      </rPr>
      <t>I-295</t>
    </r>
  </si>
  <si>
    <r>
      <rPr>
        <sz val="12"/>
        <color rgb="FF1D1D1D"/>
        <rFont val="Times New Roman"/>
        <family val="1"/>
      </rPr>
      <t>1-294</t>
    </r>
  </si>
  <si>
    <r>
      <rPr>
        <sz val="12"/>
        <color rgb="FF1D1D1D"/>
        <rFont val="Times New Roman"/>
        <family val="1"/>
      </rPr>
      <t>P-429</t>
    </r>
  </si>
  <si>
    <r>
      <rPr>
        <sz val="12"/>
        <color rgb="FF1D1D1D"/>
        <rFont val="Times New Roman"/>
        <family val="1"/>
      </rPr>
      <t>M-84</t>
    </r>
  </si>
  <si>
    <r>
      <rPr>
        <sz val="12"/>
        <color rgb="FF1D1D1D"/>
        <rFont val="Times New Roman"/>
        <family val="1"/>
      </rPr>
      <t>P-430</t>
    </r>
  </si>
  <si>
    <r>
      <rPr>
        <sz val="12"/>
        <color rgb="FF1D1D1D"/>
        <rFont val="Times New Roman"/>
        <family val="1"/>
      </rPr>
      <t>M-85</t>
    </r>
  </si>
  <si>
    <r>
      <rPr>
        <sz val="12"/>
        <color rgb="FF1D1D1D"/>
        <rFont val="Times New Roman"/>
        <family val="1"/>
      </rPr>
      <t>P-431</t>
    </r>
  </si>
  <si>
    <r>
      <rPr>
        <sz val="12"/>
        <color rgb="FF1D1D1D"/>
        <rFont val="Times New Roman"/>
        <family val="1"/>
      </rPr>
      <t>1-297</t>
    </r>
  </si>
  <si>
    <r>
      <rPr>
        <sz val="12"/>
        <color rgb="FF1D1D1D"/>
        <rFont val="Times New Roman"/>
        <family val="1"/>
      </rPr>
      <t>P-432</t>
    </r>
  </si>
  <si>
    <r>
      <rPr>
        <sz val="12"/>
        <color rgb="FF1D1D1D"/>
        <rFont val="Times New Roman"/>
        <family val="1"/>
      </rPr>
      <t>I-297A</t>
    </r>
  </si>
  <si>
    <r>
      <rPr>
        <sz val="12"/>
        <color rgb="FF1D1D1D"/>
        <rFont val="Times New Roman"/>
        <family val="1"/>
      </rPr>
      <t>P-433</t>
    </r>
  </si>
  <si>
    <r>
      <rPr>
        <sz val="12"/>
        <color rgb="FF1D1D1D"/>
        <rFont val="Times New Roman"/>
        <family val="1"/>
      </rPr>
      <t>P-434</t>
    </r>
  </si>
  <si>
    <r>
      <rPr>
        <sz val="12"/>
        <color rgb="FF1D1D1D"/>
        <rFont val="Times New Roman"/>
        <family val="1"/>
      </rPr>
      <t>M-90</t>
    </r>
  </si>
  <si>
    <r>
      <rPr>
        <sz val="12"/>
        <color rgb="FF1D1D1D"/>
        <rFont val="Times New Roman"/>
        <family val="1"/>
      </rPr>
      <t>P-435</t>
    </r>
  </si>
  <si>
    <r>
      <rPr>
        <sz val="12"/>
        <color rgb="FF1D1D1D"/>
        <rFont val="Times New Roman"/>
        <family val="1"/>
      </rPr>
      <t>1-300</t>
    </r>
  </si>
  <si>
    <r>
      <rPr>
        <sz val="12"/>
        <color rgb="FF1D1D1D"/>
        <rFont val="Times New Roman"/>
        <family val="1"/>
      </rPr>
      <t>M-88</t>
    </r>
  </si>
  <si>
    <r>
      <rPr>
        <sz val="12"/>
        <color rgb="FF1D1D1D"/>
        <rFont val="Times New Roman"/>
        <family val="1"/>
      </rPr>
      <t>P-435A</t>
    </r>
  </si>
  <si>
    <r>
      <rPr>
        <sz val="12"/>
        <color rgb="FF1D1D1D"/>
        <rFont val="Times New Roman"/>
        <family val="1"/>
      </rPr>
      <t>1-298</t>
    </r>
  </si>
  <si>
    <r>
      <rPr>
        <sz val="12"/>
        <color rgb="FF1D1D1D"/>
        <rFont val="Times New Roman"/>
        <family val="1"/>
      </rPr>
      <t>1-299</t>
    </r>
  </si>
  <si>
    <r>
      <rPr>
        <sz val="12"/>
        <color rgb="FF1D1D1D"/>
        <rFont val="Times New Roman"/>
        <family val="1"/>
      </rPr>
      <t>P-435B</t>
    </r>
  </si>
  <si>
    <r>
      <rPr>
        <sz val="12"/>
        <color rgb="FF1D1D1D"/>
        <rFont val="Times New Roman"/>
        <family val="1"/>
      </rPr>
      <t>P-436</t>
    </r>
  </si>
  <si>
    <r>
      <rPr>
        <sz val="12"/>
        <color rgb="FF1D1D1D"/>
        <rFont val="Times New Roman"/>
        <family val="1"/>
      </rPr>
      <t>1-301</t>
    </r>
  </si>
  <si>
    <r>
      <rPr>
        <sz val="12"/>
        <color rgb="FF1D1D1D"/>
        <rFont val="Times New Roman"/>
        <family val="1"/>
      </rPr>
      <t>P-437</t>
    </r>
  </si>
  <si>
    <r>
      <rPr>
        <sz val="12"/>
        <color rgb="FF1D1D1D"/>
        <rFont val="Times New Roman"/>
        <family val="1"/>
      </rPr>
      <t>M-89</t>
    </r>
  </si>
  <si>
    <r>
      <rPr>
        <sz val="12"/>
        <color rgb="FF1D1D1D"/>
        <rFont val="Times New Roman"/>
        <family val="1"/>
      </rPr>
      <t>P-438</t>
    </r>
  </si>
  <si>
    <r>
      <rPr>
        <sz val="12"/>
        <color rgb="FF1D1D1D"/>
        <rFont val="Times New Roman"/>
        <family val="1"/>
      </rPr>
      <t>1-303</t>
    </r>
  </si>
  <si>
    <r>
      <rPr>
        <sz val="12"/>
        <color rgb="FF1D1D1D"/>
        <rFont val="Times New Roman"/>
        <family val="1"/>
      </rPr>
      <t>M-91</t>
    </r>
  </si>
  <si>
    <r>
      <rPr>
        <sz val="12"/>
        <color rgb="FF1D1D1D"/>
        <rFont val="Times New Roman"/>
        <family val="1"/>
      </rPr>
      <t>P-439</t>
    </r>
  </si>
  <si>
    <r>
      <rPr>
        <sz val="12"/>
        <color rgb="FF1D1D1D"/>
        <rFont val="Times New Roman"/>
        <family val="1"/>
      </rPr>
      <t>1-304</t>
    </r>
  </si>
  <si>
    <r>
      <rPr>
        <sz val="12"/>
        <color rgb="FF1D1D1D"/>
        <rFont val="Times New Roman"/>
        <family val="1"/>
      </rPr>
      <t>P-440</t>
    </r>
  </si>
  <si>
    <r>
      <rPr>
        <sz val="12"/>
        <color rgb="FF1D1D1D"/>
        <rFont val="Times New Roman"/>
        <family val="1"/>
      </rPr>
      <t>1-305</t>
    </r>
  </si>
  <si>
    <r>
      <rPr>
        <sz val="12"/>
        <color rgb="FF1D1D1D"/>
        <rFont val="Times New Roman"/>
        <family val="1"/>
      </rPr>
      <t>P-440A</t>
    </r>
  </si>
  <si>
    <r>
      <rPr>
        <sz val="12"/>
        <color rgb="FF1D1D1D"/>
        <rFont val="Times New Roman"/>
        <family val="1"/>
      </rPr>
      <t>P-441</t>
    </r>
  </si>
  <si>
    <r>
      <rPr>
        <sz val="12"/>
        <color rgb="FF1D1D1D"/>
        <rFont val="Times New Roman"/>
        <family val="1"/>
      </rPr>
      <t>1-308</t>
    </r>
  </si>
  <si>
    <r>
      <rPr>
        <sz val="12"/>
        <color rgb="FF1D1D1D"/>
        <rFont val="Times New Roman"/>
        <family val="1"/>
      </rPr>
      <t>P-442</t>
    </r>
  </si>
  <si>
    <r>
      <rPr>
        <sz val="12"/>
        <color rgb="FF1D1D1D"/>
        <rFont val="Times New Roman"/>
        <family val="1"/>
      </rPr>
      <t>P-443</t>
    </r>
  </si>
  <si>
    <r>
      <rPr>
        <sz val="12"/>
        <color rgb="FF1D1D1D"/>
        <rFont val="Times New Roman"/>
        <family val="1"/>
      </rPr>
      <t>M-92</t>
    </r>
  </si>
  <si>
    <r>
      <rPr>
        <sz val="12"/>
        <color rgb="FF1D1D1D"/>
        <rFont val="Times New Roman"/>
        <family val="1"/>
      </rPr>
      <t>P-444</t>
    </r>
  </si>
  <si>
    <r>
      <rPr>
        <sz val="12"/>
        <color rgb="FF1D1D1D"/>
        <rFont val="Times New Roman"/>
        <family val="1"/>
      </rPr>
      <t>1-306</t>
    </r>
  </si>
  <si>
    <r>
      <rPr>
        <sz val="12"/>
        <color rgb="FF1D1D1D"/>
        <rFont val="Times New Roman"/>
        <family val="1"/>
      </rPr>
      <t>1-307</t>
    </r>
  </si>
  <si>
    <r>
      <rPr>
        <sz val="12"/>
        <color rgb="FF1D1D1D"/>
        <rFont val="Times New Roman"/>
        <family val="1"/>
      </rPr>
      <t>P-445</t>
    </r>
  </si>
  <si>
    <r>
      <rPr>
        <sz val="12"/>
        <color rgb="FF1D1D1D"/>
        <rFont val="Times New Roman"/>
        <family val="1"/>
      </rPr>
      <t>I-307</t>
    </r>
  </si>
  <si>
    <r>
      <rPr>
        <sz val="12"/>
        <color rgb="FF1D1D1D"/>
        <rFont val="Times New Roman"/>
        <family val="1"/>
      </rPr>
      <t>M-93</t>
    </r>
  </si>
  <si>
    <r>
      <rPr>
        <sz val="12"/>
        <color rgb="FF1D1D1D"/>
        <rFont val="Times New Roman"/>
        <family val="1"/>
      </rPr>
      <t>P-446</t>
    </r>
  </si>
  <si>
    <r>
      <rPr>
        <sz val="12"/>
        <color rgb="FF1D1D1D"/>
        <rFont val="Times New Roman"/>
        <family val="1"/>
      </rPr>
      <t>P-447</t>
    </r>
  </si>
  <si>
    <r>
      <rPr>
        <sz val="12"/>
        <color rgb="FF1D1D1D"/>
        <rFont val="Times New Roman"/>
        <family val="1"/>
      </rPr>
      <t>M-94</t>
    </r>
  </si>
  <si>
    <r>
      <rPr>
        <sz val="12"/>
        <color rgb="FF1D1D1D"/>
        <rFont val="Times New Roman"/>
        <family val="1"/>
      </rPr>
      <t>P-448</t>
    </r>
  </si>
  <si>
    <r>
      <rPr>
        <sz val="12"/>
        <color rgb="FF1D1D1D"/>
        <rFont val="Times New Roman"/>
        <family val="1"/>
      </rPr>
      <t>M-95</t>
    </r>
  </si>
  <si>
    <r>
      <rPr>
        <sz val="12"/>
        <color rgb="FF1D1D1D"/>
        <rFont val="Times New Roman"/>
        <family val="1"/>
      </rPr>
      <t>P-449</t>
    </r>
  </si>
  <si>
    <r>
      <rPr>
        <sz val="12"/>
        <color rgb="FF1D1D1D"/>
        <rFont val="Times New Roman"/>
        <family val="1"/>
      </rPr>
      <t>P-450</t>
    </r>
  </si>
  <si>
    <r>
      <rPr>
        <sz val="12"/>
        <color rgb="FF1D1D1D"/>
        <rFont val="Times New Roman"/>
        <family val="1"/>
      </rPr>
      <t>1-309</t>
    </r>
  </si>
  <si>
    <r>
      <rPr>
        <sz val="12"/>
        <color rgb="FF1D1D1D"/>
        <rFont val="Times New Roman"/>
        <family val="1"/>
      </rPr>
      <t>P-451</t>
    </r>
  </si>
  <si>
    <r>
      <rPr>
        <sz val="12"/>
        <color rgb="FF1D1D1D"/>
        <rFont val="Times New Roman"/>
        <family val="1"/>
      </rPr>
      <t>1-311</t>
    </r>
  </si>
  <si>
    <r>
      <rPr>
        <sz val="12"/>
        <color rgb="FF1D1D1D"/>
        <rFont val="Times New Roman"/>
        <family val="1"/>
      </rPr>
      <t>CMP</t>
    </r>
  </si>
  <si>
    <r>
      <rPr>
        <sz val="12"/>
        <color rgb="FF1D1D1D"/>
        <rFont val="Times New Roman"/>
        <family val="1"/>
      </rPr>
      <t>P-452</t>
    </r>
  </si>
  <si>
    <r>
      <rPr>
        <sz val="12"/>
        <color rgb="FF1D1D1D"/>
        <rFont val="Times New Roman"/>
        <family val="1"/>
      </rPr>
      <t>I-310</t>
    </r>
  </si>
  <si>
    <r>
      <rPr>
        <sz val="12"/>
        <color rgb="FF1D1D1D"/>
        <rFont val="Times New Roman"/>
        <family val="1"/>
      </rPr>
      <t>P-453</t>
    </r>
  </si>
  <si>
    <r>
      <rPr>
        <sz val="12"/>
        <color rgb="FF1D1D1D"/>
        <rFont val="Times New Roman"/>
        <family val="1"/>
      </rPr>
      <t>I-312</t>
    </r>
  </si>
  <si>
    <r>
      <rPr>
        <sz val="12"/>
        <color rgb="FF1D1D1D"/>
        <rFont val="Times New Roman"/>
        <family val="1"/>
      </rPr>
      <t>J-311</t>
    </r>
  </si>
  <si>
    <r>
      <rPr>
        <sz val="12"/>
        <color rgb="FF1D1D1D"/>
        <rFont val="Times New Roman"/>
        <family val="1"/>
      </rPr>
      <t>P-454</t>
    </r>
  </si>
  <si>
    <r>
      <rPr>
        <sz val="12"/>
        <color rgb="FF1D1D1D"/>
        <rFont val="Times New Roman"/>
        <family val="1"/>
      </rPr>
      <t>I-313</t>
    </r>
  </si>
  <si>
    <r>
      <rPr>
        <sz val="12"/>
        <color rgb="FF1D1D1D"/>
        <rFont val="Times New Roman"/>
        <family val="1"/>
      </rPr>
      <t>P-455</t>
    </r>
  </si>
  <si>
    <r>
      <rPr>
        <sz val="12"/>
        <color rgb="FF1D1D1D"/>
        <rFont val="Times New Roman"/>
        <family val="1"/>
      </rPr>
      <t>1-524</t>
    </r>
  </si>
  <si>
    <r>
      <rPr>
        <sz val="12"/>
        <color rgb="FF1D1D1D"/>
        <rFont val="Times New Roman"/>
        <family val="1"/>
      </rPr>
      <t>P-405</t>
    </r>
  </si>
  <si>
    <r>
      <rPr>
        <sz val="12"/>
        <color rgb="FF1D1D1D"/>
        <rFont val="Times New Roman"/>
        <family val="1"/>
      </rPr>
      <t>P-456</t>
    </r>
  </si>
  <si>
    <r>
      <rPr>
        <sz val="12"/>
        <color rgb="FF1D1D1D"/>
        <rFont val="Times New Roman"/>
        <family val="1"/>
      </rPr>
      <t>I-314</t>
    </r>
  </si>
  <si>
    <r>
      <rPr>
        <sz val="12"/>
        <color rgb="FF1D1D1D"/>
        <rFont val="Times New Roman"/>
        <family val="1"/>
      </rPr>
      <t>PLUGGED</t>
    </r>
  </si>
  <si>
    <r>
      <rPr>
        <sz val="12"/>
        <color rgb="FF1D1D1D"/>
        <rFont val="Times New Roman"/>
        <family val="1"/>
      </rPr>
      <t>#VALUE!</t>
    </r>
  </si>
  <si>
    <r>
      <rPr>
        <sz val="12"/>
        <color rgb="FF1D1D1D"/>
        <rFont val="Times New Roman"/>
        <family val="1"/>
      </rPr>
      <t>P-457</t>
    </r>
  </si>
  <si>
    <r>
      <rPr>
        <sz val="12"/>
        <color rgb="FF1D1D1D"/>
        <rFont val="Times New Roman"/>
        <family val="1"/>
      </rPr>
      <t>I-463</t>
    </r>
  </si>
  <si>
    <r>
      <rPr>
        <sz val="12"/>
        <color rgb="FF1D1D1D"/>
        <rFont val="Times New Roman"/>
        <family val="1"/>
      </rPr>
      <t>P-459</t>
    </r>
  </si>
  <si>
    <r>
      <rPr>
        <sz val="12"/>
        <color rgb="FF1D1D1D"/>
        <rFont val="Times New Roman"/>
        <family val="1"/>
      </rPr>
      <t>I-523</t>
    </r>
  </si>
  <si>
    <r>
      <rPr>
        <sz val="12"/>
        <color rgb="FF1D1D1D"/>
        <rFont val="Times New Roman"/>
        <family val="1"/>
      </rPr>
      <t>P-460</t>
    </r>
  </si>
  <si>
    <r>
      <rPr>
        <sz val="12"/>
        <color rgb="FF1D1D1D"/>
        <rFont val="Times New Roman"/>
        <family val="1"/>
      </rPr>
      <t>I-315</t>
    </r>
  </si>
  <si>
    <r>
      <rPr>
        <sz val="12"/>
        <color rgb="FF1D1D1D"/>
        <rFont val="Times New Roman"/>
        <family val="1"/>
      </rPr>
      <t>P-461</t>
    </r>
  </si>
  <si>
    <r>
      <rPr>
        <sz val="12"/>
        <color rgb="FF1D1D1D"/>
        <rFont val="Times New Roman"/>
        <family val="1"/>
      </rPr>
      <t>I-322</t>
    </r>
  </si>
  <si>
    <r>
      <rPr>
        <sz val="12"/>
        <color rgb="FF1D1D1D"/>
        <rFont val="Times New Roman"/>
        <family val="1"/>
      </rPr>
      <t>1-321</t>
    </r>
  </si>
  <si>
    <r>
      <rPr>
        <sz val="12"/>
        <color rgb="FF1D1D1D"/>
        <rFont val="Times New Roman"/>
        <family val="1"/>
      </rPr>
      <t>P-462</t>
    </r>
  </si>
  <si>
    <r>
      <rPr>
        <sz val="12"/>
        <color rgb="FF1D1D1D"/>
        <rFont val="Times New Roman"/>
        <family val="1"/>
      </rPr>
      <t>1-323</t>
    </r>
  </si>
  <si>
    <r>
      <rPr>
        <sz val="12"/>
        <color rgb="FF1D1D1D"/>
        <rFont val="Times New Roman"/>
        <family val="1"/>
      </rPr>
      <t>1-322</t>
    </r>
  </si>
  <si>
    <r>
      <rPr>
        <sz val="12"/>
        <color rgb="FF1D1D1D"/>
        <rFont val="Times New Roman"/>
        <family val="1"/>
      </rPr>
      <t>P-463</t>
    </r>
  </si>
  <si>
    <r>
      <rPr>
        <sz val="12"/>
        <color rgb="FF1D1D1D"/>
        <rFont val="Times New Roman"/>
        <family val="1"/>
      </rPr>
      <t>1-317</t>
    </r>
  </si>
  <si>
    <r>
      <rPr>
        <sz val="12"/>
        <color rgb="FF1D1D1D"/>
        <rFont val="Times New Roman"/>
        <family val="1"/>
      </rPr>
      <t>1-318</t>
    </r>
  </si>
  <si>
    <r>
      <rPr>
        <sz val="12"/>
        <color rgb="FF1D1D1D"/>
        <rFont val="Times New Roman"/>
        <family val="1"/>
      </rPr>
      <t>P-463A</t>
    </r>
  </si>
  <si>
    <r>
      <rPr>
        <sz val="12"/>
        <color rgb="FF1D1D1D"/>
        <rFont val="Times New Roman"/>
        <family val="1"/>
      </rPr>
      <t>1-319</t>
    </r>
  </si>
  <si>
    <r>
      <rPr>
        <sz val="12"/>
        <color rgb="FF1F1F1F"/>
        <rFont val="Times New Roman"/>
        <family val="1"/>
      </rPr>
      <t>P-464</t>
    </r>
  </si>
  <si>
    <r>
      <rPr>
        <sz val="12"/>
        <color rgb="FF1F1F1F"/>
        <rFont val="Times New Roman"/>
        <family val="1"/>
      </rPr>
      <t>M-96</t>
    </r>
  </si>
  <si>
    <r>
      <rPr>
        <sz val="12"/>
        <color rgb="FF1F1F1F"/>
        <rFont val="Times New Roman"/>
        <family val="1"/>
      </rPr>
      <t>Buried</t>
    </r>
  </si>
  <si>
    <r>
      <rPr>
        <sz val="12"/>
        <color rgb="FF1F1F1F"/>
        <rFont val="Times New Roman"/>
        <family val="1"/>
      </rPr>
      <t>P-465</t>
    </r>
  </si>
  <si>
    <r>
      <rPr>
        <sz val="12"/>
        <color rgb="FF1F1F1F"/>
        <rFont val="Times New Roman"/>
        <family val="1"/>
      </rPr>
      <t>I-318</t>
    </r>
  </si>
  <si>
    <r>
      <rPr>
        <sz val="12"/>
        <color rgb="FF1F1F1F"/>
        <rFont val="Times New Roman"/>
        <family val="1"/>
      </rPr>
      <t>P-466</t>
    </r>
  </si>
  <si>
    <r>
      <rPr>
        <sz val="12"/>
        <color rgb="FF1F1F1F"/>
        <rFont val="Times New Roman"/>
        <family val="1"/>
      </rPr>
      <t>I-323</t>
    </r>
  </si>
  <si>
    <r>
      <rPr>
        <sz val="12"/>
        <color rgb="FF1F1F1F"/>
        <rFont val="Times New Roman"/>
        <family val="1"/>
      </rPr>
      <t>I-324</t>
    </r>
  </si>
  <si>
    <r>
      <rPr>
        <sz val="12"/>
        <color rgb="FF1F1F1F"/>
        <rFont val="Times New Roman"/>
        <family val="1"/>
      </rPr>
      <t>P-468</t>
    </r>
  </si>
  <si>
    <r>
      <rPr>
        <sz val="12"/>
        <color rgb="FF1F1F1F"/>
        <rFont val="Times New Roman"/>
        <family val="1"/>
      </rPr>
      <t>1-344</t>
    </r>
  </si>
  <si>
    <r>
      <rPr>
        <sz val="12"/>
        <color rgb="FF1F1F1F"/>
        <rFont val="Times New Roman"/>
        <family val="1"/>
      </rPr>
      <t>P-469</t>
    </r>
  </si>
  <si>
    <r>
      <rPr>
        <sz val="12"/>
        <color rgb="FF1F1F1F"/>
        <rFont val="Times New Roman"/>
        <family val="1"/>
      </rPr>
      <t>1-320</t>
    </r>
  </si>
  <si>
    <r>
      <rPr>
        <sz val="12"/>
        <color rgb="FF1F1F1F"/>
        <rFont val="Times New Roman"/>
        <family val="1"/>
      </rPr>
      <t>I-331</t>
    </r>
  </si>
  <si>
    <r>
      <rPr>
        <sz val="12"/>
        <color rgb="FF1F1F1F"/>
        <rFont val="Times New Roman"/>
        <family val="1"/>
      </rPr>
      <t>P-470</t>
    </r>
  </si>
  <si>
    <r>
      <rPr>
        <sz val="12"/>
        <color rgb="FF1F1F1F"/>
        <rFont val="Times New Roman"/>
        <family val="1"/>
      </rPr>
      <t>I-326</t>
    </r>
  </si>
  <si>
    <r>
      <rPr>
        <sz val="12"/>
        <color rgb="FF1F1F1F"/>
        <rFont val="Times New Roman"/>
        <family val="1"/>
      </rPr>
      <t>M-97</t>
    </r>
  </si>
  <si>
    <r>
      <rPr>
        <sz val="12"/>
        <color rgb="FF1F1F1F"/>
        <rFont val="Times New Roman"/>
        <family val="1"/>
      </rPr>
      <t>P-471</t>
    </r>
  </si>
  <si>
    <r>
      <rPr>
        <sz val="12"/>
        <color rgb="FF1F1F1F"/>
        <rFont val="Times New Roman"/>
        <family val="1"/>
      </rPr>
      <t>I-325</t>
    </r>
  </si>
  <si>
    <r>
      <rPr>
        <sz val="12"/>
        <color rgb="FF1F1F1F"/>
        <rFont val="Times New Roman"/>
        <family val="1"/>
      </rPr>
      <t>P-472</t>
    </r>
  </si>
  <si>
    <r>
      <rPr>
        <sz val="12"/>
        <color rgb="FF1F1F1F"/>
        <rFont val="Times New Roman"/>
        <family val="1"/>
      </rPr>
      <t>M-98</t>
    </r>
  </si>
  <si>
    <r>
      <rPr>
        <sz val="12"/>
        <color rgb="FF1F1F1F"/>
        <rFont val="Times New Roman"/>
        <family val="1"/>
      </rPr>
      <t>P-473</t>
    </r>
  </si>
  <si>
    <r>
      <rPr>
        <sz val="12"/>
        <color rgb="FF1F1F1F"/>
        <rFont val="Times New Roman"/>
        <family val="1"/>
      </rPr>
      <t>1-327</t>
    </r>
  </si>
  <si>
    <r>
      <rPr>
        <sz val="12"/>
        <color rgb="FF1F1F1F"/>
        <rFont val="Times New Roman"/>
        <family val="1"/>
      </rPr>
      <t>P-474</t>
    </r>
  </si>
  <si>
    <r>
      <rPr>
        <sz val="12"/>
        <color rgb="FF1F1F1F"/>
        <rFont val="Times New Roman"/>
        <family val="1"/>
      </rPr>
      <t>I-328</t>
    </r>
  </si>
  <si>
    <r>
      <rPr>
        <sz val="12"/>
        <color rgb="FF1F1F1F"/>
        <rFont val="Times New Roman"/>
        <family val="1"/>
      </rPr>
      <t>P-475</t>
    </r>
  </si>
  <si>
    <r>
      <rPr>
        <sz val="12"/>
        <color rgb="FF1F1F1F"/>
        <rFont val="Times New Roman"/>
        <family val="1"/>
      </rPr>
      <t>1-329</t>
    </r>
  </si>
  <si>
    <r>
      <rPr>
        <sz val="12"/>
        <color rgb="FF1F1F1F"/>
        <rFont val="Times New Roman"/>
        <family val="1"/>
      </rPr>
      <t>l-330</t>
    </r>
  </si>
  <si>
    <r>
      <rPr>
        <sz val="12"/>
        <color rgb="FF1F1F1F"/>
        <rFont val="Times New Roman"/>
        <family val="1"/>
      </rPr>
      <t>P-476</t>
    </r>
  </si>
  <si>
    <r>
      <rPr>
        <sz val="12"/>
        <color rgb="FF1F1F1F"/>
        <rFont val="Times New Roman"/>
        <family val="1"/>
      </rPr>
      <t>I-344</t>
    </r>
  </si>
  <si>
    <r>
      <rPr>
        <sz val="12"/>
        <color rgb="FF1F1F1F"/>
        <rFont val="Times New Roman"/>
        <family val="1"/>
      </rPr>
      <t>I-345</t>
    </r>
  </si>
  <si>
    <r>
      <rPr>
        <sz val="12"/>
        <color rgb="FF1F1F1F"/>
        <rFont val="Times New Roman"/>
        <family val="1"/>
      </rPr>
      <t>P-477</t>
    </r>
  </si>
  <si>
    <r>
      <rPr>
        <sz val="12"/>
        <color rgb="FF1F1F1F"/>
        <rFont val="Times New Roman"/>
        <family val="1"/>
      </rPr>
      <t>I-33 lA</t>
    </r>
  </si>
  <si>
    <r>
      <rPr>
        <sz val="12"/>
        <color rgb="FF1F1F1F"/>
        <rFont val="Times New Roman"/>
        <family val="1"/>
      </rPr>
      <t>P-478</t>
    </r>
  </si>
  <si>
    <r>
      <rPr>
        <sz val="12"/>
        <color rgb="FF1F1F1F"/>
        <rFont val="Times New Roman"/>
        <family val="1"/>
      </rPr>
      <t>1-33 lA</t>
    </r>
  </si>
  <si>
    <r>
      <rPr>
        <sz val="12"/>
        <color rgb="FF1F1F1F"/>
        <rFont val="Times New Roman"/>
        <family val="1"/>
      </rPr>
      <t>1-333</t>
    </r>
  </si>
  <si>
    <r>
      <rPr>
        <sz val="12"/>
        <color rgb="FF1F1F1F"/>
        <rFont val="Times New Roman"/>
        <family val="1"/>
      </rPr>
      <t>P-479</t>
    </r>
  </si>
  <si>
    <r>
      <rPr>
        <sz val="12"/>
        <color rgb="FF1F1F1F"/>
        <rFont val="Times New Roman"/>
        <family val="1"/>
      </rPr>
      <t>I-332</t>
    </r>
  </si>
  <si>
    <r>
      <rPr>
        <sz val="12"/>
        <color rgb="FF1F1F1F"/>
        <rFont val="Times New Roman"/>
        <family val="1"/>
      </rPr>
      <t>P-480</t>
    </r>
  </si>
  <si>
    <r>
      <rPr>
        <sz val="12"/>
        <color rgb="FF1F1F1F"/>
        <rFont val="Times New Roman"/>
        <family val="1"/>
      </rPr>
      <t>I-133</t>
    </r>
  </si>
  <si>
    <r>
      <rPr>
        <sz val="12"/>
        <color rgb="FF1F1F1F"/>
        <rFont val="Times New Roman"/>
        <family val="1"/>
      </rPr>
      <t>M-99</t>
    </r>
  </si>
  <si>
    <r>
      <rPr>
        <sz val="12"/>
        <color rgb="FF1F1F1F"/>
        <rFont val="Times New Roman"/>
        <family val="1"/>
      </rPr>
      <t>P-481</t>
    </r>
  </si>
  <si>
    <r>
      <rPr>
        <sz val="12"/>
        <color rgb="FF1F1F1F"/>
        <rFont val="Times New Roman"/>
        <family val="1"/>
      </rPr>
      <t>I-348</t>
    </r>
  </si>
  <si>
    <r>
      <rPr>
        <sz val="12"/>
        <color rgb="FF1F1F1F"/>
        <rFont val="Times New Roman"/>
        <family val="1"/>
      </rPr>
      <t>I-333</t>
    </r>
  </si>
  <si>
    <r>
      <rPr>
        <sz val="12"/>
        <color rgb="FF1F1F1F"/>
        <rFont val="Times New Roman"/>
        <family val="1"/>
      </rPr>
      <t>P-482</t>
    </r>
  </si>
  <si>
    <r>
      <rPr>
        <sz val="12"/>
        <color rgb="FF1F1F1F"/>
        <rFont val="Times New Roman"/>
        <family val="1"/>
      </rPr>
      <t>I-334</t>
    </r>
  </si>
  <si>
    <r>
      <rPr>
        <sz val="12"/>
        <color rgb="FF1F1F1F"/>
        <rFont val="Times New Roman"/>
        <family val="1"/>
      </rPr>
      <t>P-483</t>
    </r>
  </si>
  <si>
    <r>
      <rPr>
        <sz val="12"/>
        <color rgb="FF1F1F1F"/>
        <rFont val="Times New Roman"/>
        <family val="1"/>
      </rPr>
      <t>I-335</t>
    </r>
  </si>
  <si>
    <r>
      <rPr>
        <sz val="12"/>
        <color rgb="FF1F1F1F"/>
        <rFont val="Times New Roman"/>
        <family val="1"/>
      </rPr>
      <t>P-484</t>
    </r>
  </si>
  <si>
    <r>
      <rPr>
        <sz val="12"/>
        <color rgb="FF1F1F1F"/>
        <rFont val="Times New Roman"/>
        <family val="1"/>
      </rPr>
      <t>I-336</t>
    </r>
  </si>
  <si>
    <r>
      <rPr>
        <sz val="12"/>
        <color rgb="FF1F1F1F"/>
        <rFont val="Times New Roman"/>
        <family val="1"/>
      </rPr>
      <t>P-485</t>
    </r>
  </si>
  <si>
    <r>
      <rPr>
        <sz val="12"/>
        <color rgb="FF1F1F1F"/>
        <rFont val="Times New Roman"/>
        <family val="1"/>
      </rPr>
      <t>I-337</t>
    </r>
  </si>
  <si>
    <r>
      <rPr>
        <sz val="12"/>
        <color rgb="FF1F1F1F"/>
        <rFont val="Times New Roman"/>
        <family val="1"/>
      </rPr>
      <t>P-486</t>
    </r>
  </si>
  <si>
    <r>
      <rPr>
        <sz val="12"/>
        <color rgb="FF1F1F1F"/>
        <rFont val="Times New Roman"/>
        <family val="1"/>
      </rPr>
      <t>I-338</t>
    </r>
  </si>
  <si>
    <r>
      <rPr>
        <sz val="12"/>
        <color rgb="FF1F1F1F"/>
        <rFont val="Times New Roman"/>
        <family val="1"/>
      </rPr>
      <t>P-487</t>
    </r>
  </si>
  <si>
    <r>
      <rPr>
        <sz val="12"/>
        <color rgb="FF1F1F1F"/>
        <rFont val="Times New Roman"/>
        <family val="1"/>
      </rPr>
      <t>1-356</t>
    </r>
  </si>
  <si>
    <r>
      <rPr>
        <sz val="12"/>
        <color rgb="FF1F1F1F"/>
        <rFont val="Times New Roman"/>
        <family val="1"/>
      </rPr>
      <t>P-488</t>
    </r>
  </si>
  <si>
    <r>
      <rPr>
        <sz val="12"/>
        <color rgb="FF1F1F1F"/>
        <rFont val="Times New Roman"/>
        <family val="1"/>
      </rPr>
      <t>I-339</t>
    </r>
  </si>
  <si>
    <r>
      <rPr>
        <sz val="12"/>
        <color rgb="FF1F1F1F"/>
        <rFont val="Times New Roman"/>
        <family val="1"/>
      </rPr>
      <t>P-489</t>
    </r>
  </si>
  <si>
    <r>
      <rPr>
        <sz val="12"/>
        <color rgb="FF1F1F1F"/>
        <rFont val="Times New Roman"/>
        <family val="1"/>
      </rPr>
      <t>1-340</t>
    </r>
  </si>
  <si>
    <r>
      <rPr>
        <sz val="12"/>
        <color rgb="FF1F1F1F"/>
        <rFont val="Times New Roman"/>
        <family val="1"/>
      </rPr>
      <t>P-490</t>
    </r>
  </si>
  <si>
    <r>
      <rPr>
        <sz val="12"/>
        <color rgb="FF1F1F1F"/>
        <rFont val="Times New Roman"/>
        <family val="1"/>
      </rPr>
      <t>I-341</t>
    </r>
  </si>
  <si>
    <r>
      <rPr>
        <sz val="12"/>
        <color rgb="FF1F1F1F"/>
        <rFont val="Times New Roman"/>
        <family val="1"/>
      </rPr>
      <t>1-342</t>
    </r>
  </si>
  <si>
    <r>
      <rPr>
        <sz val="12"/>
        <color rgb="FF1D1D1D"/>
        <rFont val="Times New Roman"/>
        <family val="1"/>
      </rPr>
      <t>P-491</t>
    </r>
  </si>
  <si>
    <r>
      <rPr>
        <sz val="12"/>
        <color rgb="FF1D1D1D"/>
        <rFont val="Times New Roman"/>
        <family val="1"/>
      </rPr>
      <t>I-342</t>
    </r>
  </si>
  <si>
    <r>
      <rPr>
        <sz val="12"/>
        <color rgb="FF1D1D1D"/>
        <rFont val="Times New Roman"/>
        <family val="1"/>
      </rPr>
      <t>I-343</t>
    </r>
  </si>
  <si>
    <r>
      <rPr>
        <sz val="12"/>
        <color rgb="FF1D1D1D"/>
        <rFont val="Times New Roman"/>
        <family val="1"/>
      </rPr>
      <t>P-492</t>
    </r>
  </si>
  <si>
    <r>
      <rPr>
        <sz val="12"/>
        <color rgb="FF1D1D1D"/>
        <rFont val="Times New Roman"/>
        <family val="1"/>
      </rPr>
      <t>1-343</t>
    </r>
  </si>
  <si>
    <r>
      <rPr>
        <sz val="12"/>
        <color rgb="FF1D1D1D"/>
        <rFont val="Times New Roman"/>
        <family val="1"/>
      </rPr>
      <t>I-386</t>
    </r>
  </si>
  <si>
    <r>
      <rPr>
        <sz val="12"/>
        <color rgb="FF1D1D1D"/>
        <rFont val="Times New Roman"/>
        <family val="1"/>
      </rPr>
      <t>P-493</t>
    </r>
  </si>
  <si>
    <r>
      <rPr>
        <sz val="12"/>
        <color rgb="FF1D1D1D"/>
        <rFont val="Times New Roman"/>
        <family val="1"/>
      </rPr>
      <t>1-345</t>
    </r>
  </si>
  <si>
    <r>
      <rPr>
        <sz val="12"/>
        <color rgb="FF1D1D1D"/>
        <rFont val="Times New Roman"/>
        <family val="1"/>
      </rPr>
      <t>I-346</t>
    </r>
  </si>
  <si>
    <r>
      <rPr>
        <sz val="12"/>
        <color rgb="FF1D1D1D"/>
        <rFont val="Times New Roman"/>
        <family val="1"/>
      </rPr>
      <t>P-494</t>
    </r>
  </si>
  <si>
    <r>
      <rPr>
        <sz val="12"/>
        <color rgb="FF1D1D1D"/>
        <rFont val="Times New Roman"/>
        <family val="1"/>
      </rPr>
      <t>1-346</t>
    </r>
  </si>
  <si>
    <r>
      <rPr>
        <sz val="12"/>
        <color rgb="FF1D1D1D"/>
        <rFont val="Times New Roman"/>
        <family val="1"/>
      </rPr>
      <t>1-347</t>
    </r>
  </si>
  <si>
    <r>
      <rPr>
        <sz val="12"/>
        <color rgb="FF1D1D1D"/>
        <rFont val="Times New Roman"/>
        <family val="1"/>
      </rPr>
      <t>P-495</t>
    </r>
  </si>
  <si>
    <r>
      <rPr>
        <sz val="12"/>
        <color rgb="FF1D1D1D"/>
        <rFont val="Times New Roman"/>
        <family val="1"/>
      </rPr>
      <t>I-348</t>
    </r>
  </si>
  <si>
    <r>
      <rPr>
        <sz val="12"/>
        <color rgb="FF1D1D1D"/>
        <rFont val="Times New Roman"/>
        <family val="1"/>
      </rPr>
      <t>P-496</t>
    </r>
  </si>
  <si>
    <r>
      <rPr>
        <sz val="12"/>
        <color rgb="FF1D1D1D"/>
        <rFont val="Times New Roman"/>
        <family val="1"/>
      </rPr>
      <t>1-349</t>
    </r>
  </si>
  <si>
    <r>
      <rPr>
        <sz val="12"/>
        <color rgb="FF1D1D1D"/>
        <rFont val="Times New Roman"/>
        <family val="1"/>
      </rPr>
      <t>P-496A</t>
    </r>
  </si>
  <si>
    <r>
      <rPr>
        <sz val="12"/>
        <color rgb="FF1D1D1D"/>
        <rFont val="Times New Roman"/>
        <family val="1"/>
      </rPr>
      <t>I-350</t>
    </r>
  </si>
  <si>
    <r>
      <rPr>
        <sz val="12"/>
        <color rgb="FF1D1D1D"/>
        <rFont val="Times New Roman"/>
        <family val="1"/>
      </rPr>
      <t>I-349</t>
    </r>
  </si>
  <si>
    <r>
      <rPr>
        <sz val="12"/>
        <color rgb="FF1D1D1D"/>
        <rFont val="Times New Roman"/>
        <family val="1"/>
      </rPr>
      <t>P-497</t>
    </r>
  </si>
  <si>
    <r>
      <rPr>
        <sz val="12"/>
        <color rgb="FF1D1D1D"/>
        <rFont val="Times New Roman"/>
        <family val="1"/>
      </rPr>
      <t>P-498</t>
    </r>
  </si>
  <si>
    <r>
      <rPr>
        <sz val="12"/>
        <color rgb="FF1D1D1D"/>
        <rFont val="Times New Roman"/>
        <family val="1"/>
      </rPr>
      <t>1-351</t>
    </r>
  </si>
  <si>
    <r>
      <rPr>
        <sz val="12"/>
        <color rgb="FF1D1D1D"/>
        <rFont val="Times New Roman"/>
        <family val="1"/>
      </rPr>
      <t>1-350</t>
    </r>
  </si>
  <si>
    <r>
      <rPr>
        <sz val="12"/>
        <color rgb="FF1D1D1D"/>
        <rFont val="Times New Roman"/>
        <family val="1"/>
      </rPr>
      <t>P-499</t>
    </r>
  </si>
  <si>
    <r>
      <rPr>
        <sz val="12"/>
        <color rgb="FF1D1D1D"/>
        <rFont val="Times New Roman"/>
        <family val="1"/>
      </rPr>
      <t>P-500</t>
    </r>
  </si>
  <si>
    <r>
      <rPr>
        <sz val="12"/>
        <color rgb="FF1D1D1D"/>
        <rFont val="Times New Roman"/>
        <family val="1"/>
      </rPr>
      <t>1-352</t>
    </r>
  </si>
  <si>
    <r>
      <rPr>
        <sz val="12"/>
        <color rgb="FF1D1D1D"/>
        <rFont val="Times New Roman"/>
        <family val="1"/>
      </rPr>
      <t>P-500A</t>
    </r>
  </si>
  <si>
    <r>
      <rPr>
        <sz val="12"/>
        <color rgb="FF1D1D1D"/>
        <rFont val="Times New Roman"/>
        <family val="1"/>
      </rPr>
      <t>1-353</t>
    </r>
  </si>
  <si>
    <r>
      <rPr>
        <sz val="12"/>
        <color rgb="FF1D1D1D"/>
        <rFont val="Times New Roman"/>
        <family val="1"/>
      </rPr>
      <t>I-352</t>
    </r>
  </si>
  <si>
    <r>
      <rPr>
        <sz val="12"/>
        <color rgb="FF1D1D1D"/>
        <rFont val="Times New Roman"/>
        <family val="1"/>
      </rPr>
      <t>P-501</t>
    </r>
  </si>
  <si>
    <r>
      <rPr>
        <sz val="12"/>
        <color rgb="FF1D1D1D"/>
        <rFont val="Times New Roman"/>
        <family val="1"/>
      </rPr>
      <t>1-354</t>
    </r>
  </si>
  <si>
    <r>
      <rPr>
        <sz val="12"/>
        <color rgb="FF1D1D1D"/>
        <rFont val="Times New Roman"/>
        <family val="1"/>
      </rPr>
      <t>P-502</t>
    </r>
  </si>
  <si>
    <r>
      <rPr>
        <sz val="12"/>
        <color rgb="FF1D1D1D"/>
        <rFont val="Times New Roman"/>
        <family val="1"/>
      </rPr>
      <t>I-361</t>
    </r>
  </si>
  <si>
    <r>
      <rPr>
        <sz val="12"/>
        <color rgb="FF1D1D1D"/>
        <rFont val="Times New Roman"/>
        <family val="1"/>
      </rPr>
      <t>I-354</t>
    </r>
  </si>
  <si>
    <r>
      <rPr>
        <sz val="12"/>
        <color rgb="FF1D1D1D"/>
        <rFont val="Times New Roman"/>
        <family val="1"/>
      </rPr>
      <t>P-503</t>
    </r>
  </si>
  <si>
    <r>
      <rPr>
        <sz val="12"/>
        <color rgb="FF1D1D1D"/>
        <rFont val="Times New Roman"/>
        <family val="1"/>
      </rPr>
      <t>I-355</t>
    </r>
  </si>
  <si>
    <r>
      <rPr>
        <sz val="12"/>
        <color rgb="FF1D1D1D"/>
        <rFont val="Times New Roman"/>
        <family val="1"/>
      </rPr>
      <t>P-504</t>
    </r>
  </si>
  <si>
    <r>
      <rPr>
        <sz val="12"/>
        <color rgb="FF1D1D1D"/>
        <rFont val="Times New Roman"/>
        <family val="1"/>
      </rPr>
      <t>P-505</t>
    </r>
  </si>
  <si>
    <r>
      <rPr>
        <sz val="12"/>
        <color rgb="FF1D1D1D"/>
        <rFont val="Times New Roman"/>
        <family val="1"/>
      </rPr>
      <t>I-357</t>
    </r>
  </si>
  <si>
    <r>
      <rPr>
        <sz val="12"/>
        <color rgb="FF1D1D1D"/>
        <rFont val="Times New Roman"/>
        <family val="1"/>
      </rPr>
      <t>1-356</t>
    </r>
  </si>
  <si>
    <r>
      <rPr>
        <sz val="12"/>
        <color rgb="FF1D1D1D"/>
        <rFont val="Times New Roman"/>
        <family val="1"/>
      </rPr>
      <t>P-505A</t>
    </r>
  </si>
  <si>
    <r>
      <rPr>
        <sz val="12"/>
        <color rgb="FF1D1D1D"/>
        <rFont val="Times New Roman"/>
        <family val="1"/>
      </rPr>
      <t>M-100</t>
    </r>
  </si>
  <si>
    <r>
      <rPr>
        <sz val="12"/>
        <color rgb="FF1D1D1D"/>
        <rFont val="Times New Roman"/>
        <family val="1"/>
      </rPr>
      <t>1-357</t>
    </r>
  </si>
  <si>
    <r>
      <rPr>
        <sz val="12"/>
        <color rgb="FF1D1D1D"/>
        <rFont val="Times New Roman"/>
        <family val="1"/>
      </rPr>
      <t>P-506</t>
    </r>
  </si>
  <si>
    <r>
      <rPr>
        <sz val="12"/>
        <color rgb="FF1D1D1D"/>
        <rFont val="Times New Roman"/>
        <family val="1"/>
      </rPr>
      <t>I-358</t>
    </r>
  </si>
  <si>
    <r>
      <rPr>
        <sz val="12"/>
        <color rgb="FF1D1D1D"/>
        <rFont val="Times New Roman"/>
        <family val="1"/>
      </rPr>
      <t>P-507</t>
    </r>
  </si>
  <si>
    <r>
      <rPr>
        <sz val="12"/>
        <color rgb="FF1D1D1D"/>
        <rFont val="Times New Roman"/>
        <family val="1"/>
      </rPr>
      <t>I-359</t>
    </r>
  </si>
  <si>
    <r>
      <rPr>
        <sz val="12"/>
        <color rgb="FF1D1D1D"/>
        <rFont val="Times New Roman"/>
        <family val="1"/>
      </rPr>
      <t>I-360</t>
    </r>
  </si>
  <si>
    <r>
      <rPr>
        <sz val="12"/>
        <color rgb="FF1D1D1D"/>
        <rFont val="Times New Roman"/>
        <family val="1"/>
      </rPr>
      <t>P-508</t>
    </r>
  </si>
  <si>
    <r>
      <rPr>
        <sz val="12"/>
        <color rgb="FF1D1D1D"/>
        <rFont val="Times New Roman"/>
        <family val="1"/>
      </rPr>
      <t>1-360</t>
    </r>
  </si>
  <si>
    <r>
      <rPr>
        <sz val="12"/>
        <color rgb="FF1D1D1D"/>
        <rFont val="Times New Roman"/>
        <family val="1"/>
      </rPr>
      <t>1-407</t>
    </r>
  </si>
  <si>
    <r>
      <rPr>
        <sz val="12"/>
        <color rgb="FF1D1D1D"/>
        <rFont val="Times New Roman"/>
        <family val="1"/>
      </rPr>
      <t>P-509</t>
    </r>
  </si>
  <si>
    <r>
      <rPr>
        <sz val="12"/>
        <color rgb="FF1D1D1D"/>
        <rFont val="Times New Roman"/>
        <family val="1"/>
      </rPr>
      <t>I-362</t>
    </r>
  </si>
  <si>
    <r>
      <rPr>
        <sz val="12"/>
        <color rgb="FF1D1D1D"/>
        <rFont val="Times New Roman"/>
        <family val="1"/>
      </rPr>
      <t>1-597</t>
    </r>
  </si>
  <si>
    <r>
      <rPr>
        <sz val="12"/>
        <color rgb="FF1D1D1D"/>
        <rFont val="Times New Roman"/>
        <family val="1"/>
      </rPr>
      <t>P-510</t>
    </r>
  </si>
  <si>
    <r>
      <rPr>
        <sz val="12"/>
        <color rgb="FF1D1D1D"/>
        <rFont val="Times New Roman"/>
        <family val="1"/>
      </rPr>
      <t>1-364</t>
    </r>
  </si>
  <si>
    <r>
      <rPr>
        <sz val="12"/>
        <color rgb="FF1D1D1D"/>
        <rFont val="Times New Roman"/>
        <family val="1"/>
      </rPr>
      <t>I-363</t>
    </r>
  </si>
  <si>
    <r>
      <rPr>
        <sz val="12"/>
        <color rgb="FF1D1D1D"/>
        <rFont val="Times New Roman"/>
        <family val="1"/>
      </rPr>
      <t>P-511</t>
    </r>
  </si>
  <si>
    <r>
      <rPr>
        <sz val="12"/>
        <color rgb="FF1D1D1D"/>
        <rFont val="Times New Roman"/>
        <family val="1"/>
      </rPr>
      <t>P-512</t>
    </r>
  </si>
  <si>
    <r>
      <rPr>
        <sz val="12"/>
        <color rgb="FF1D1D1D"/>
        <rFont val="Times New Roman"/>
        <family val="1"/>
      </rPr>
      <t>1-365</t>
    </r>
  </si>
  <si>
    <r>
      <rPr>
        <sz val="12"/>
        <color rgb="FF1D1D1D"/>
        <rFont val="Times New Roman"/>
        <family val="1"/>
      </rPr>
      <t>P-513</t>
    </r>
  </si>
  <si>
    <r>
      <rPr>
        <sz val="12"/>
        <color rgb="FF1D1D1D"/>
        <rFont val="Times New Roman"/>
        <family val="1"/>
      </rPr>
      <t>1-366</t>
    </r>
  </si>
  <si>
    <r>
      <rPr>
        <sz val="12"/>
        <color rgb="FF1C1C1C"/>
        <rFont val="Times New Roman"/>
        <family val="1"/>
      </rPr>
      <t>P-515</t>
    </r>
  </si>
  <si>
    <r>
      <rPr>
        <sz val="12"/>
        <color rgb="FF1C1C1C"/>
        <rFont val="Times New Roman"/>
        <family val="1"/>
      </rPr>
      <t>1-367</t>
    </r>
  </si>
  <si>
    <r>
      <rPr>
        <sz val="12"/>
        <color rgb="FF1C1C1C"/>
        <rFont val="Times New Roman"/>
        <family val="1"/>
      </rPr>
      <t>P-516</t>
    </r>
  </si>
  <si>
    <r>
      <rPr>
        <sz val="12"/>
        <color rgb="FF1C1C1C"/>
        <rFont val="Times New Roman"/>
        <family val="1"/>
      </rPr>
      <t>1-368</t>
    </r>
  </si>
  <si>
    <r>
      <rPr>
        <sz val="12"/>
        <color rgb="FF1C1C1C"/>
        <rFont val="Times New Roman"/>
        <family val="1"/>
      </rPr>
      <t>I-367</t>
    </r>
  </si>
  <si>
    <r>
      <rPr>
        <sz val="12"/>
        <color rgb="FF1C1C1C"/>
        <rFont val="Times New Roman"/>
        <family val="1"/>
      </rPr>
      <t>P-518</t>
    </r>
  </si>
  <si>
    <r>
      <rPr>
        <sz val="12"/>
        <color rgb="FF1C1C1C"/>
        <rFont val="Times New Roman"/>
        <family val="1"/>
      </rPr>
      <t>I-369</t>
    </r>
  </si>
  <si>
    <r>
      <rPr>
        <sz val="12"/>
        <color rgb="FF1C1C1C"/>
        <rFont val="Times New Roman"/>
        <family val="1"/>
      </rPr>
      <t>P-519</t>
    </r>
  </si>
  <si>
    <r>
      <rPr>
        <sz val="12"/>
        <color rgb="FF1C1C1C"/>
        <rFont val="Times New Roman"/>
        <family val="1"/>
      </rPr>
      <t>I-370</t>
    </r>
  </si>
  <si>
    <r>
      <rPr>
        <sz val="12"/>
        <color rgb="FF1C1C1C"/>
        <rFont val="Times New Roman"/>
        <family val="1"/>
      </rPr>
      <t>P-520</t>
    </r>
  </si>
  <si>
    <r>
      <rPr>
        <sz val="12"/>
        <color rgb="FF1C1C1C"/>
        <rFont val="Times New Roman"/>
        <family val="1"/>
      </rPr>
      <t>1-371</t>
    </r>
  </si>
  <si>
    <r>
      <rPr>
        <sz val="12"/>
        <color rgb="FF1C1C1C"/>
        <rFont val="Times New Roman"/>
        <family val="1"/>
      </rPr>
      <t>P-521</t>
    </r>
  </si>
  <si>
    <r>
      <rPr>
        <sz val="12"/>
        <color rgb="FF1C1C1C"/>
        <rFont val="Times New Roman"/>
        <family val="1"/>
      </rPr>
      <t>I-372</t>
    </r>
  </si>
  <si>
    <r>
      <rPr>
        <sz val="12"/>
        <color rgb="FF1C1C1C"/>
        <rFont val="Times New Roman"/>
        <family val="1"/>
      </rPr>
      <t>I-373</t>
    </r>
  </si>
  <si>
    <r>
      <rPr>
        <sz val="12"/>
        <color rgb="FF1C1C1C"/>
        <rFont val="Times New Roman"/>
        <family val="1"/>
      </rPr>
      <t>P-522</t>
    </r>
  </si>
  <si>
    <r>
      <rPr>
        <sz val="12"/>
        <color rgb="FF1C1C1C"/>
        <rFont val="Times New Roman"/>
        <family val="1"/>
      </rPr>
      <t>1-375</t>
    </r>
  </si>
  <si>
    <r>
      <rPr>
        <sz val="12"/>
        <color rgb="FF1C1C1C"/>
        <rFont val="Times New Roman"/>
        <family val="1"/>
      </rPr>
      <t>1-374</t>
    </r>
  </si>
  <si>
    <r>
      <rPr>
        <sz val="12"/>
        <color rgb="FF1C1C1C"/>
        <rFont val="Times New Roman"/>
        <family val="1"/>
      </rPr>
      <t>P-523</t>
    </r>
  </si>
  <si>
    <r>
      <rPr>
        <sz val="12"/>
        <color rgb="FF1C1C1C"/>
        <rFont val="Times New Roman"/>
        <family val="1"/>
      </rPr>
      <t>P-524</t>
    </r>
  </si>
  <si>
    <r>
      <rPr>
        <sz val="12"/>
        <color rgb="FF1C1C1C"/>
        <rFont val="Times New Roman"/>
        <family val="1"/>
      </rPr>
      <t>I-376</t>
    </r>
  </si>
  <si>
    <r>
      <rPr>
        <sz val="12"/>
        <color rgb="FF1C1C1C"/>
        <rFont val="Times New Roman"/>
        <family val="1"/>
      </rPr>
      <t>1-369</t>
    </r>
  </si>
  <si>
    <r>
      <rPr>
        <sz val="12"/>
        <color rgb="FF1C1C1C"/>
        <rFont val="Times New Roman"/>
        <family val="1"/>
      </rPr>
      <t>P-525</t>
    </r>
  </si>
  <si>
    <r>
      <rPr>
        <sz val="12"/>
        <color rgb="FF1C1C1C"/>
        <rFont val="Times New Roman"/>
        <family val="1"/>
      </rPr>
      <t>1-377</t>
    </r>
  </si>
  <si>
    <r>
      <rPr>
        <sz val="12"/>
        <color rgb="FF1C1C1C"/>
        <rFont val="Times New Roman"/>
        <family val="1"/>
      </rPr>
      <t>1-376</t>
    </r>
  </si>
  <si>
    <r>
      <rPr>
        <sz val="12"/>
        <color rgb="FF1C1C1C"/>
        <rFont val="Times New Roman"/>
        <family val="1"/>
      </rPr>
      <t>P-526</t>
    </r>
  </si>
  <si>
    <r>
      <rPr>
        <sz val="12"/>
        <color rgb="FF1C1C1C"/>
        <rFont val="Times New Roman"/>
        <family val="1"/>
      </rPr>
      <t>I-378</t>
    </r>
  </si>
  <si>
    <r>
      <rPr>
        <sz val="12"/>
        <color rgb="FF1C1C1C"/>
        <rFont val="Times New Roman"/>
        <family val="1"/>
      </rPr>
      <t>I-377</t>
    </r>
  </si>
  <si>
    <r>
      <rPr>
        <sz val="12"/>
        <color rgb="FF1C1C1C"/>
        <rFont val="Times New Roman"/>
        <family val="1"/>
      </rPr>
      <t>P-527</t>
    </r>
  </si>
  <si>
    <r>
      <rPr>
        <sz val="12"/>
        <color rgb="FF1C1C1C"/>
        <rFont val="Times New Roman"/>
        <family val="1"/>
      </rPr>
      <t>I-379</t>
    </r>
  </si>
  <si>
    <r>
      <rPr>
        <sz val="12"/>
        <color rgb="FF1C1C1C"/>
        <rFont val="Times New Roman"/>
        <family val="1"/>
      </rPr>
      <t>1-378</t>
    </r>
  </si>
  <si>
    <r>
      <rPr>
        <sz val="12"/>
        <color rgb="FF1C1C1C"/>
        <rFont val="Times New Roman"/>
        <family val="1"/>
      </rPr>
      <t>P-528</t>
    </r>
  </si>
  <si>
    <r>
      <rPr>
        <sz val="12"/>
        <color rgb="FF1C1C1C"/>
        <rFont val="Times New Roman"/>
        <family val="1"/>
      </rPr>
      <t>1-380</t>
    </r>
  </si>
  <si>
    <r>
      <rPr>
        <sz val="12"/>
        <color rgb="FF1C1C1C"/>
        <rFont val="Times New Roman"/>
        <family val="1"/>
      </rPr>
      <t>1-382</t>
    </r>
  </si>
  <si>
    <r>
      <rPr>
        <sz val="12"/>
        <color rgb="FF1C1C1C"/>
        <rFont val="Times New Roman"/>
        <family val="1"/>
      </rPr>
      <t>P-529</t>
    </r>
  </si>
  <si>
    <r>
      <rPr>
        <sz val="12"/>
        <color rgb="FF1C1C1C"/>
        <rFont val="Times New Roman"/>
        <family val="1"/>
      </rPr>
      <t>J-382</t>
    </r>
  </si>
  <si>
    <r>
      <rPr>
        <sz val="12"/>
        <color rgb="FF1C1C1C"/>
        <rFont val="Times New Roman"/>
        <family val="1"/>
      </rPr>
      <t>I-381</t>
    </r>
  </si>
  <si>
    <r>
      <rPr>
        <sz val="12"/>
        <color rgb="FF1C1C1C"/>
        <rFont val="Times New Roman"/>
        <family val="1"/>
      </rPr>
      <t>P-530</t>
    </r>
  </si>
  <si>
    <r>
      <rPr>
        <sz val="12"/>
        <color rgb="FF1C1C1C"/>
        <rFont val="Times New Roman"/>
        <family val="1"/>
      </rPr>
      <t>1-381</t>
    </r>
  </si>
  <si>
    <r>
      <rPr>
        <sz val="12"/>
        <color rgb="FF1C1C1C"/>
        <rFont val="Times New Roman"/>
        <family val="1"/>
      </rPr>
      <t>P-531</t>
    </r>
  </si>
  <si>
    <r>
      <rPr>
        <sz val="12"/>
        <color rgb="FF1C1C1C"/>
        <rFont val="Times New Roman"/>
        <family val="1"/>
      </rPr>
      <t>1-386</t>
    </r>
  </si>
  <si>
    <r>
      <rPr>
        <sz val="12"/>
        <color rgb="FF1C1C1C"/>
        <rFont val="Times New Roman"/>
        <family val="1"/>
      </rPr>
      <t>1-387</t>
    </r>
  </si>
  <si>
    <r>
      <rPr>
        <sz val="12"/>
        <color rgb="FF1C1C1C"/>
        <rFont val="Times New Roman"/>
        <family val="1"/>
      </rPr>
      <t>P-532</t>
    </r>
  </si>
  <si>
    <r>
      <rPr>
        <sz val="12"/>
        <color rgb="FF1C1C1C"/>
        <rFont val="Times New Roman"/>
        <family val="1"/>
      </rPr>
      <t>I-388</t>
    </r>
  </si>
  <si>
    <r>
      <rPr>
        <sz val="12"/>
        <color rgb="FF1C1C1C"/>
        <rFont val="Times New Roman"/>
        <family val="1"/>
      </rPr>
      <t>P-533</t>
    </r>
  </si>
  <si>
    <r>
      <rPr>
        <sz val="12"/>
        <color rgb="FF1C1C1C"/>
        <rFont val="Times New Roman"/>
        <family val="1"/>
      </rPr>
      <t>1-389</t>
    </r>
  </si>
  <si>
    <r>
      <rPr>
        <sz val="12"/>
        <color rgb="FF1C1C1C"/>
        <rFont val="Times New Roman"/>
        <family val="1"/>
      </rPr>
      <t>P-534</t>
    </r>
  </si>
  <si>
    <r>
      <rPr>
        <sz val="12"/>
        <color rgb="FF1C1C1C"/>
        <rFont val="Times New Roman"/>
        <family val="1"/>
      </rPr>
      <t>1-383</t>
    </r>
  </si>
  <si>
    <r>
      <rPr>
        <sz val="12"/>
        <color rgb="FF1C1C1C"/>
        <rFont val="Times New Roman"/>
        <family val="1"/>
      </rPr>
      <t>P-535</t>
    </r>
  </si>
  <si>
    <r>
      <rPr>
        <sz val="12"/>
        <color rgb="FF1C1C1C"/>
        <rFont val="Times New Roman"/>
        <family val="1"/>
      </rPr>
      <t>1-385</t>
    </r>
  </si>
  <si>
    <r>
      <rPr>
        <sz val="12"/>
        <color rgb="FF1C1C1C"/>
        <rFont val="Times New Roman"/>
        <family val="1"/>
      </rPr>
      <t>P-536</t>
    </r>
  </si>
  <si>
    <r>
      <rPr>
        <sz val="12"/>
        <color rgb="FF1C1C1C"/>
        <rFont val="Times New Roman"/>
        <family val="1"/>
      </rPr>
      <t>P-536A</t>
    </r>
  </si>
  <si>
    <r>
      <rPr>
        <sz val="12"/>
        <color rgb="FF1C1C1C"/>
        <rFont val="Times New Roman"/>
        <family val="1"/>
      </rPr>
      <t>I-390</t>
    </r>
  </si>
  <si>
    <r>
      <rPr>
        <sz val="12"/>
        <color rgb="FF1C1C1C"/>
        <rFont val="Times New Roman"/>
        <family val="1"/>
      </rPr>
      <t>P-537</t>
    </r>
  </si>
  <si>
    <r>
      <rPr>
        <sz val="12"/>
        <color rgb="FF1C1C1C"/>
        <rFont val="Times New Roman"/>
        <family val="1"/>
      </rPr>
      <t>1-384</t>
    </r>
  </si>
  <si>
    <r>
      <rPr>
        <sz val="12"/>
        <color rgb="FF1C1C1C"/>
        <rFont val="Times New Roman"/>
        <family val="1"/>
      </rPr>
      <t>1-390</t>
    </r>
  </si>
  <si>
    <r>
      <rPr>
        <sz val="12"/>
        <color rgb="FF1C1C1C"/>
        <rFont val="Times New Roman"/>
        <family val="1"/>
      </rPr>
      <t>P-538</t>
    </r>
  </si>
  <si>
    <r>
      <rPr>
        <sz val="12"/>
        <color rgb="FF1C1C1C"/>
        <rFont val="Times New Roman"/>
        <family val="1"/>
      </rPr>
      <t>I-409</t>
    </r>
  </si>
  <si>
    <r>
      <rPr>
        <sz val="12"/>
        <color rgb="FF1C1C1C"/>
        <rFont val="Times New Roman"/>
        <family val="1"/>
      </rPr>
      <t>P-539</t>
    </r>
  </si>
  <si>
    <r>
      <rPr>
        <sz val="12"/>
        <color rgb="FF1C1C1C"/>
        <rFont val="Times New Roman"/>
        <family val="1"/>
      </rPr>
      <t>1-392</t>
    </r>
  </si>
  <si>
    <r>
      <rPr>
        <sz val="12"/>
        <color rgb="FF1C1C1C"/>
        <rFont val="Times New Roman"/>
        <family val="1"/>
      </rPr>
      <t>P-540</t>
    </r>
  </si>
  <si>
    <r>
      <rPr>
        <sz val="12"/>
        <color rgb="FF1C1C1C"/>
        <rFont val="Times New Roman"/>
        <family val="1"/>
      </rPr>
      <t>I-391</t>
    </r>
  </si>
  <si>
    <r>
      <rPr>
        <sz val="12"/>
        <color rgb="FF1C1C1C"/>
        <rFont val="Times New Roman"/>
        <family val="1"/>
      </rPr>
      <t>P-541</t>
    </r>
  </si>
  <si>
    <r>
      <rPr>
        <sz val="12"/>
        <color rgb="FF1C1C1C"/>
        <rFont val="Times New Roman"/>
        <family val="1"/>
      </rPr>
      <t>1-394</t>
    </r>
  </si>
  <si>
    <r>
      <rPr>
        <sz val="12"/>
        <color rgb="FF1C1C1C"/>
        <rFont val="Times New Roman"/>
        <family val="1"/>
      </rPr>
      <t>P-542</t>
    </r>
  </si>
  <si>
    <r>
      <rPr>
        <sz val="12"/>
        <color rgb="FF1C1C1C"/>
        <rFont val="Times New Roman"/>
        <family val="1"/>
      </rPr>
      <t>I-393</t>
    </r>
  </si>
  <si>
    <r>
      <rPr>
        <sz val="12"/>
        <color rgb="FF1C1C1C"/>
        <rFont val="Times New Roman"/>
        <family val="1"/>
      </rPr>
      <t>P-543</t>
    </r>
  </si>
  <si>
    <r>
      <rPr>
        <sz val="12"/>
        <color rgb="FF1C1C1C"/>
        <rFont val="Times New Roman"/>
        <family val="1"/>
      </rPr>
      <t>I-395</t>
    </r>
  </si>
  <si>
    <r>
      <rPr>
        <sz val="12"/>
        <color rgb="FF1C1C1C"/>
        <rFont val="Times New Roman"/>
        <family val="1"/>
      </rPr>
      <t>P-544</t>
    </r>
  </si>
  <si>
    <r>
      <rPr>
        <sz val="12"/>
        <color rgb="FF1C1C1C"/>
        <rFont val="Times New Roman"/>
        <family val="1"/>
      </rPr>
      <t>1-398</t>
    </r>
  </si>
  <si>
    <r>
      <rPr>
        <sz val="12"/>
        <color rgb="FF1C1C1C"/>
        <rFont val="Times New Roman"/>
        <family val="1"/>
      </rPr>
      <t>P-545</t>
    </r>
  </si>
  <si>
    <r>
      <rPr>
        <sz val="12"/>
        <color rgb="FF1C1C1C"/>
        <rFont val="Times New Roman"/>
        <family val="1"/>
      </rPr>
      <t>1-396</t>
    </r>
  </si>
  <si>
    <r>
      <rPr>
        <sz val="12"/>
        <color rgb="FF1C1C1C"/>
        <rFont val="Times New Roman"/>
        <family val="1"/>
      </rPr>
      <t>P-546</t>
    </r>
  </si>
  <si>
    <r>
      <rPr>
        <sz val="12"/>
        <color rgb="FF1C1C1C"/>
        <rFont val="Times New Roman"/>
        <family val="1"/>
      </rPr>
      <t>1-397</t>
    </r>
  </si>
  <si>
    <r>
      <rPr>
        <sz val="12"/>
        <color rgb="FF1C1C1C"/>
        <rFont val="Times New Roman"/>
        <family val="1"/>
      </rPr>
      <t>P-547</t>
    </r>
  </si>
  <si>
    <r>
      <rPr>
        <sz val="12"/>
        <color rgb="FF1C1C1C"/>
        <rFont val="Times New Roman"/>
        <family val="1"/>
      </rPr>
      <t>1-399</t>
    </r>
  </si>
  <si>
    <r>
      <rPr>
        <sz val="12"/>
        <color rgb="FF1C1C1C"/>
        <rFont val="Times New Roman"/>
        <family val="1"/>
      </rPr>
      <t>I-398</t>
    </r>
  </si>
  <si>
    <r>
      <rPr>
        <sz val="12"/>
        <color rgb="FF1C1C1C"/>
        <rFont val="Times New Roman"/>
        <family val="1"/>
      </rPr>
      <t>P-548</t>
    </r>
  </si>
  <si>
    <r>
      <rPr>
        <sz val="12"/>
        <color rgb="FF1C1C1C"/>
        <rFont val="Times New Roman"/>
        <family val="1"/>
      </rPr>
      <t>1-401</t>
    </r>
  </si>
  <si>
    <r>
      <rPr>
        <sz val="12"/>
        <color rgb="FF1C1C1C"/>
        <rFont val="Times New Roman"/>
        <family val="1"/>
      </rPr>
      <t>P-549</t>
    </r>
  </si>
  <si>
    <r>
      <rPr>
        <sz val="12"/>
        <color rgb="FF1C1C1C"/>
        <rFont val="Times New Roman"/>
        <family val="1"/>
      </rPr>
      <t>1-400</t>
    </r>
  </si>
  <si>
    <r>
      <rPr>
        <sz val="12"/>
        <color rgb="FF1C1C1C"/>
        <rFont val="Times New Roman"/>
        <family val="1"/>
      </rPr>
      <t>P-550</t>
    </r>
  </si>
  <si>
    <r>
      <rPr>
        <sz val="12"/>
        <color rgb="FF1C1C1C"/>
        <rFont val="Times New Roman"/>
        <family val="1"/>
      </rPr>
      <t>I-415</t>
    </r>
  </si>
  <si>
    <r>
      <rPr>
        <sz val="12"/>
        <color rgb="FF1C1C1C"/>
        <rFont val="Times New Roman"/>
        <family val="1"/>
      </rPr>
      <t>P-551</t>
    </r>
  </si>
  <si>
    <r>
      <rPr>
        <sz val="12"/>
        <color rgb="FF1C1C1C"/>
        <rFont val="Times New Roman"/>
        <family val="1"/>
      </rPr>
      <t>1-402</t>
    </r>
  </si>
  <si>
    <r>
      <rPr>
        <sz val="12"/>
        <color rgb="FF1C1C1C"/>
        <rFont val="Times New Roman"/>
        <family val="1"/>
      </rPr>
      <t>1-403</t>
    </r>
  </si>
  <si>
    <r>
      <rPr>
        <sz val="12"/>
        <color rgb="FF1C1C1C"/>
        <rFont val="Times New Roman"/>
        <family val="1"/>
      </rPr>
      <t>P-551A</t>
    </r>
  </si>
  <si>
    <r>
      <rPr>
        <sz val="12"/>
        <color rgb="FF1C1C1C"/>
        <rFont val="Times New Roman"/>
        <family val="1"/>
      </rPr>
      <t>P-552</t>
    </r>
  </si>
  <si>
    <r>
      <rPr>
        <sz val="12"/>
        <color rgb="FF1C1C1C"/>
        <rFont val="Times New Roman"/>
        <family val="1"/>
      </rPr>
      <t>1-405</t>
    </r>
  </si>
  <si>
    <r>
      <rPr>
        <sz val="12"/>
        <color rgb="FF1C1C1C"/>
        <rFont val="Times New Roman"/>
        <family val="1"/>
      </rPr>
      <t>P-553</t>
    </r>
  </si>
  <si>
    <r>
      <rPr>
        <sz val="12"/>
        <color rgb="FF1C1C1C"/>
        <rFont val="Times New Roman"/>
        <family val="1"/>
      </rPr>
      <t>1-404</t>
    </r>
  </si>
  <si>
    <r>
      <rPr>
        <sz val="12"/>
        <color rgb="FF1C1C1C"/>
        <rFont val="Times New Roman"/>
        <family val="1"/>
      </rPr>
      <t>P-554</t>
    </r>
  </si>
  <si>
    <r>
      <rPr>
        <sz val="12"/>
        <color rgb="FF1C1C1C"/>
        <rFont val="Times New Roman"/>
        <family val="1"/>
      </rPr>
      <t>1-406</t>
    </r>
  </si>
  <si>
    <r>
      <rPr>
        <sz val="12"/>
        <color rgb="FF1C1C1C"/>
        <rFont val="Times New Roman"/>
        <family val="1"/>
      </rPr>
      <t>P-555</t>
    </r>
  </si>
  <si>
    <r>
      <rPr>
        <sz val="12"/>
        <color rgb="FF1C1C1C"/>
        <rFont val="Times New Roman"/>
        <family val="1"/>
      </rPr>
      <t>J-23</t>
    </r>
  </si>
  <si>
    <r>
      <rPr>
        <sz val="12"/>
        <color rgb="FF1C1C1C"/>
        <rFont val="Times New Roman"/>
        <family val="1"/>
      </rPr>
      <t>P-557</t>
    </r>
  </si>
  <si>
    <r>
      <rPr>
        <sz val="12"/>
        <color rgb="FF1C1C1C"/>
        <rFont val="Times New Roman"/>
        <family val="1"/>
      </rPr>
      <t>1-408</t>
    </r>
  </si>
  <si>
    <r>
      <rPr>
        <sz val="12"/>
        <color rgb="FF1C1C1C"/>
        <rFont val="Times New Roman"/>
        <family val="1"/>
      </rPr>
      <t>1-407</t>
    </r>
  </si>
  <si>
    <r>
      <rPr>
        <sz val="12"/>
        <color rgb="FF1C1C1C"/>
        <rFont val="Times New Roman"/>
        <family val="1"/>
      </rPr>
      <t>P-558</t>
    </r>
  </si>
  <si>
    <r>
      <rPr>
        <sz val="12"/>
        <color rgb="FF1C1C1C"/>
        <rFont val="Times New Roman"/>
        <family val="1"/>
      </rPr>
      <t>1-409</t>
    </r>
  </si>
  <si>
    <r>
      <rPr>
        <sz val="12"/>
        <color rgb="FF1C1C1C"/>
        <rFont val="Times New Roman"/>
        <family val="1"/>
      </rPr>
      <t>P-559</t>
    </r>
  </si>
  <si>
    <r>
      <rPr>
        <sz val="12"/>
        <color rgb="FF1C1C1C"/>
        <rFont val="Times New Roman"/>
        <family val="1"/>
      </rPr>
      <t>1-410</t>
    </r>
  </si>
  <si>
    <r>
      <rPr>
        <sz val="12"/>
        <color rgb="FF1C1C1C"/>
        <rFont val="Times New Roman"/>
        <family val="1"/>
      </rPr>
      <t>P-560</t>
    </r>
  </si>
  <si>
    <r>
      <rPr>
        <sz val="12"/>
        <color rgb="FF1C1C1C"/>
        <rFont val="Times New Roman"/>
        <family val="1"/>
      </rPr>
      <t>1-411</t>
    </r>
  </si>
  <si>
    <r>
      <rPr>
        <sz val="12"/>
        <color rgb="FF1C1C1C"/>
        <rFont val="Times New Roman"/>
        <family val="1"/>
      </rPr>
      <t>1-412</t>
    </r>
  </si>
  <si>
    <r>
      <rPr>
        <sz val="12"/>
        <color rgb="FF1C1C1C"/>
        <rFont val="Times New Roman"/>
        <family val="1"/>
      </rPr>
      <t>•  GOOD</t>
    </r>
  </si>
  <si>
    <r>
      <rPr>
        <sz val="12"/>
        <color rgb="FF1C1C1C"/>
        <rFont val="Times New Roman"/>
        <family val="1"/>
      </rPr>
      <t>P-561</t>
    </r>
  </si>
  <si>
    <r>
      <rPr>
        <sz val="12"/>
        <color rgb="FF1C1C1C"/>
        <rFont val="Times New Roman"/>
        <family val="1"/>
      </rPr>
      <t>1-413</t>
    </r>
  </si>
  <si>
    <r>
      <rPr>
        <sz val="12"/>
        <color rgb="FF1C1C1C"/>
        <rFont val="Times New Roman"/>
        <family val="1"/>
      </rPr>
      <t>P-562</t>
    </r>
  </si>
  <si>
    <r>
      <rPr>
        <sz val="12"/>
        <color rgb="FF1C1C1C"/>
        <rFont val="Times New Roman"/>
        <family val="1"/>
      </rPr>
      <t>1-414</t>
    </r>
  </si>
  <si>
    <r>
      <rPr>
        <sz val="12"/>
        <color rgb="FF1C1C1C"/>
        <rFont val="Times New Roman"/>
        <family val="1"/>
      </rPr>
      <t>P-563</t>
    </r>
  </si>
  <si>
    <r>
      <rPr>
        <sz val="12"/>
        <color rgb="FF1C1C1C"/>
        <rFont val="Times New Roman"/>
        <family val="1"/>
      </rPr>
      <t>1-415</t>
    </r>
  </si>
  <si>
    <r>
      <rPr>
        <sz val="12"/>
        <color rgb="FF1C1C1C"/>
        <rFont val="Times New Roman"/>
        <family val="1"/>
      </rPr>
      <t>P-564</t>
    </r>
  </si>
  <si>
    <r>
      <rPr>
        <sz val="12"/>
        <color rgb="FF1C1C1C"/>
        <rFont val="Times New Roman"/>
        <family val="1"/>
      </rPr>
      <t>1-416</t>
    </r>
  </si>
  <si>
    <r>
      <rPr>
        <sz val="12"/>
        <color rgb="FF1C1C1C"/>
        <rFont val="Times New Roman"/>
        <family val="1"/>
      </rPr>
      <t>P-565</t>
    </r>
  </si>
  <si>
    <r>
      <rPr>
        <sz val="12"/>
        <color rgb="FF1C1C1C"/>
        <rFont val="Times New Roman"/>
        <family val="1"/>
      </rPr>
      <t>1-417</t>
    </r>
  </si>
  <si>
    <r>
      <rPr>
        <sz val="12"/>
        <color rgb="FF1C1C1C"/>
        <rFont val="Times New Roman"/>
        <family val="1"/>
      </rPr>
      <t>J-19</t>
    </r>
  </si>
  <si>
    <r>
      <rPr>
        <sz val="12"/>
        <color rgb="FF1C1C1C"/>
        <rFont val="Times New Roman"/>
        <family val="1"/>
      </rPr>
      <t>P-566</t>
    </r>
  </si>
  <si>
    <r>
      <rPr>
        <sz val="12"/>
        <color rgb="FF1C1C1C"/>
        <rFont val="Times New Roman"/>
        <family val="1"/>
      </rPr>
      <t>J-20</t>
    </r>
  </si>
  <si>
    <r>
      <rPr>
        <sz val="12"/>
        <color rgb="FF1D1D1D"/>
        <rFont val="Times New Roman"/>
        <family val="1"/>
      </rPr>
      <t>P-567</t>
    </r>
  </si>
  <si>
    <r>
      <rPr>
        <sz val="12"/>
        <color rgb="FF1D1D1D"/>
        <rFont val="Times New Roman"/>
        <family val="1"/>
      </rPr>
      <t>I-418</t>
    </r>
  </si>
  <si>
    <r>
      <rPr>
        <sz val="12"/>
        <color rgb="FF1D1D1D"/>
        <rFont val="Times New Roman"/>
        <family val="1"/>
      </rPr>
      <t>J-21</t>
    </r>
  </si>
  <si>
    <r>
      <rPr>
        <sz val="12"/>
        <color rgb="FF1D1D1D"/>
        <rFont val="Times New Roman"/>
        <family val="1"/>
      </rPr>
      <t>l.66</t>
    </r>
  </si>
  <si>
    <r>
      <rPr>
        <sz val="12"/>
        <color rgb="FF1D1D1D"/>
        <rFont val="Times New Roman"/>
        <family val="1"/>
      </rPr>
      <t>P-568</t>
    </r>
  </si>
  <si>
    <r>
      <rPr>
        <sz val="12"/>
        <color rgb="FF1D1D1D"/>
        <rFont val="Times New Roman"/>
        <family val="1"/>
      </rPr>
      <t>I-419</t>
    </r>
  </si>
  <si>
    <r>
      <rPr>
        <sz val="12"/>
        <color rgb="FF1D1D1D"/>
        <rFont val="Times New Roman"/>
        <family val="1"/>
      </rPr>
      <t>P-568A</t>
    </r>
  </si>
  <si>
    <r>
      <rPr>
        <sz val="12"/>
        <color rgb="FF1D1D1D"/>
        <rFont val="Times New Roman"/>
        <family val="1"/>
      </rPr>
      <t>I-423</t>
    </r>
  </si>
  <si>
    <r>
      <rPr>
        <sz val="12"/>
        <color rgb="FF1D1D1D"/>
        <rFont val="Times New Roman"/>
        <family val="1"/>
      </rPr>
      <t>P-569</t>
    </r>
  </si>
  <si>
    <r>
      <rPr>
        <sz val="12"/>
        <color rgb="FF1D1D1D"/>
        <rFont val="Times New Roman"/>
        <family val="1"/>
      </rPr>
      <t>1-421</t>
    </r>
  </si>
  <si>
    <r>
      <rPr>
        <sz val="12"/>
        <color rgb="FF1D1D1D"/>
        <rFont val="Times New Roman"/>
        <family val="1"/>
      </rPr>
      <t>1-422</t>
    </r>
  </si>
  <si>
    <r>
      <rPr>
        <sz val="12"/>
        <color rgb="FF1D1D1D"/>
        <rFont val="Times New Roman"/>
        <family val="1"/>
      </rPr>
      <t>P-570</t>
    </r>
  </si>
  <si>
    <r>
      <rPr>
        <sz val="12"/>
        <color rgb="FF1D1D1D"/>
        <rFont val="Times New Roman"/>
        <family val="1"/>
      </rPr>
      <t>I-426</t>
    </r>
  </si>
  <si>
    <r>
      <rPr>
        <sz val="12"/>
        <color rgb="FF1D1D1D"/>
        <rFont val="Times New Roman"/>
        <family val="1"/>
      </rPr>
      <t>I-427</t>
    </r>
  </si>
  <si>
    <r>
      <rPr>
        <sz val="12"/>
        <color rgb="FF1D1D1D"/>
        <rFont val="Times New Roman"/>
        <family val="1"/>
      </rPr>
      <t>l.20</t>
    </r>
  </si>
  <si>
    <r>
      <rPr>
        <sz val="12"/>
        <color rgb="FF1D1D1D"/>
        <rFont val="Times New Roman"/>
        <family val="1"/>
      </rPr>
      <t>P-571</t>
    </r>
  </si>
  <si>
    <r>
      <rPr>
        <sz val="12"/>
        <color rgb="FF1D1D1D"/>
        <rFont val="Times New Roman"/>
        <family val="1"/>
      </rPr>
      <t>P-572</t>
    </r>
  </si>
  <si>
    <r>
      <rPr>
        <sz val="12"/>
        <color rgb="FF1D1D1D"/>
        <rFont val="Times New Roman"/>
        <family val="1"/>
      </rPr>
      <t>I-428</t>
    </r>
  </si>
  <si>
    <r>
      <rPr>
        <sz val="12"/>
        <color rgb="FF1D1D1D"/>
        <rFont val="Times New Roman"/>
        <family val="1"/>
      </rPr>
      <t>1-427</t>
    </r>
  </si>
  <si>
    <r>
      <rPr>
        <sz val="12"/>
        <color rgb="FF1D1D1D"/>
        <rFont val="Times New Roman"/>
        <family val="1"/>
      </rPr>
      <t>P-572A</t>
    </r>
  </si>
  <si>
    <r>
      <rPr>
        <sz val="12"/>
        <color rgb="FF1D1D1D"/>
        <rFont val="Times New Roman"/>
        <family val="1"/>
      </rPr>
      <t>P-573</t>
    </r>
  </si>
  <si>
    <r>
      <rPr>
        <sz val="12"/>
        <color rgb="FF1D1D1D"/>
        <rFont val="Times New Roman"/>
        <family val="1"/>
      </rPr>
      <t>1-420</t>
    </r>
  </si>
  <si>
    <r>
      <rPr>
        <sz val="12"/>
        <color rgb="FF1D1D1D"/>
        <rFont val="Times New Roman"/>
        <family val="1"/>
      </rPr>
      <t>I-424</t>
    </r>
  </si>
  <si>
    <r>
      <rPr>
        <sz val="12"/>
        <color rgb="FF1D1D1D"/>
        <rFont val="Times New Roman"/>
        <family val="1"/>
      </rPr>
      <t>P-574</t>
    </r>
  </si>
  <si>
    <r>
      <rPr>
        <sz val="12"/>
        <color rgb="FF1D1D1D"/>
        <rFont val="Times New Roman"/>
        <family val="1"/>
      </rPr>
      <t>1-425</t>
    </r>
  </si>
  <si>
    <r>
      <rPr>
        <sz val="12"/>
        <color rgb="FF1D1D1D"/>
        <rFont val="Times New Roman"/>
        <family val="1"/>
      </rPr>
      <t>P-575</t>
    </r>
  </si>
  <si>
    <r>
      <rPr>
        <sz val="12"/>
        <color rgb="FF1D1D1D"/>
        <rFont val="Times New Roman"/>
        <family val="1"/>
      </rPr>
      <t>1-424</t>
    </r>
  </si>
  <si>
    <r>
      <rPr>
        <sz val="12"/>
        <color rgb="FF1D1D1D"/>
        <rFont val="Times New Roman"/>
        <family val="1"/>
      </rPr>
      <t>P-576</t>
    </r>
  </si>
  <si>
    <r>
      <rPr>
        <sz val="12"/>
        <color rgb="FF1D1D1D"/>
        <rFont val="Times New Roman"/>
        <family val="1"/>
      </rPr>
      <t>I-422</t>
    </r>
  </si>
  <si>
    <r>
      <rPr>
        <sz val="12"/>
        <color rgb="FF1D1D1D"/>
        <rFont val="Times New Roman"/>
        <family val="1"/>
      </rPr>
      <t>P-577</t>
    </r>
  </si>
  <si>
    <r>
      <rPr>
        <sz val="12"/>
        <color rgb="FF1D1D1D"/>
        <rFont val="Times New Roman"/>
        <family val="1"/>
      </rPr>
      <t>1-429</t>
    </r>
  </si>
  <si>
    <r>
      <rPr>
        <sz val="12"/>
        <color rgb="FF1D1D1D"/>
        <rFont val="Times New Roman"/>
        <family val="1"/>
      </rPr>
      <t>P-578</t>
    </r>
  </si>
  <si>
    <r>
      <rPr>
        <sz val="12"/>
        <color rgb="FF1D1D1D"/>
        <rFont val="Times New Roman"/>
        <family val="1"/>
      </rPr>
      <t>1-431</t>
    </r>
  </si>
  <si>
    <r>
      <rPr>
        <sz val="12"/>
        <color rgb="FF1D1D1D"/>
        <rFont val="Times New Roman"/>
        <family val="1"/>
      </rPr>
      <t>I-429</t>
    </r>
  </si>
  <si>
    <r>
      <rPr>
        <sz val="12"/>
        <color rgb="FF1D1D1D"/>
        <rFont val="Times New Roman"/>
        <family val="1"/>
      </rPr>
      <t>P-579</t>
    </r>
  </si>
  <si>
    <r>
      <rPr>
        <sz val="12"/>
        <color rgb="FF1D1D1D"/>
        <rFont val="Times New Roman"/>
        <family val="1"/>
      </rPr>
      <t>J-25</t>
    </r>
  </si>
  <si>
    <r>
      <rPr>
        <sz val="12"/>
        <color rgb="FF1D1D1D"/>
        <rFont val="Times New Roman"/>
        <family val="1"/>
      </rPr>
      <t>P-581</t>
    </r>
  </si>
  <si>
    <r>
      <rPr>
        <sz val="12"/>
        <color rgb="FF1D1D1D"/>
        <rFont val="Times New Roman"/>
        <family val="1"/>
      </rPr>
      <t>I-430</t>
    </r>
  </si>
  <si>
    <r>
      <rPr>
        <sz val="12"/>
        <color rgb="FF1D1D1D"/>
        <rFont val="Times New Roman"/>
        <family val="1"/>
      </rPr>
      <t>I-43 l</t>
    </r>
  </si>
  <si>
    <r>
      <rPr>
        <sz val="12"/>
        <color rgb="FF1D1D1D"/>
        <rFont val="Times New Roman"/>
        <family val="1"/>
      </rPr>
      <t>P-582</t>
    </r>
  </si>
  <si>
    <r>
      <rPr>
        <sz val="12"/>
        <color rgb="FF1D1D1D"/>
        <rFont val="Times New Roman"/>
        <family val="1"/>
      </rPr>
      <t>J-23</t>
    </r>
  </si>
  <si>
    <r>
      <rPr>
        <sz val="12"/>
        <color rgb="FF1D1D1D"/>
        <rFont val="Times New Roman"/>
        <family val="1"/>
      </rPr>
      <t>I-433</t>
    </r>
  </si>
  <si>
    <r>
      <rPr>
        <sz val="12"/>
        <color rgb="FF1D1D1D"/>
        <rFont val="Times New Roman"/>
        <family val="1"/>
      </rPr>
      <t>P-583</t>
    </r>
  </si>
  <si>
    <r>
      <rPr>
        <sz val="12"/>
        <color rgb="FF1D1D1D"/>
        <rFont val="Times New Roman"/>
        <family val="1"/>
      </rPr>
      <t>I-432</t>
    </r>
  </si>
  <si>
    <r>
      <rPr>
        <sz val="12"/>
        <color rgb="FF1D1D1D"/>
        <rFont val="Times New Roman"/>
        <family val="1"/>
      </rPr>
      <t>P-584</t>
    </r>
  </si>
  <si>
    <r>
      <rPr>
        <sz val="12"/>
        <color rgb="FF1D1D1D"/>
        <rFont val="Times New Roman"/>
        <family val="1"/>
      </rPr>
      <t>I-434</t>
    </r>
  </si>
  <si>
    <r>
      <rPr>
        <sz val="12"/>
        <color rgb="FF1D1D1D"/>
        <rFont val="Times New Roman"/>
        <family val="1"/>
      </rPr>
      <t>P-585</t>
    </r>
  </si>
  <si>
    <r>
      <rPr>
        <sz val="12"/>
        <color rgb="FF1D1D1D"/>
        <rFont val="Times New Roman"/>
        <family val="1"/>
      </rPr>
      <t>I-435</t>
    </r>
  </si>
  <si>
    <r>
      <rPr>
        <sz val="12"/>
        <color rgb="FF1D1D1D"/>
        <rFont val="Times New Roman"/>
        <family val="1"/>
      </rPr>
      <t>P-586</t>
    </r>
  </si>
  <si>
    <r>
      <rPr>
        <sz val="12"/>
        <color rgb="FF1D1D1D"/>
        <rFont val="Times New Roman"/>
        <family val="1"/>
      </rPr>
      <t>I-436</t>
    </r>
  </si>
  <si>
    <r>
      <rPr>
        <sz val="12"/>
        <color rgb="FF1D1D1D"/>
        <rFont val="Times New Roman"/>
        <family val="1"/>
      </rPr>
      <t>P-587</t>
    </r>
  </si>
  <si>
    <r>
      <rPr>
        <sz val="12"/>
        <color rgb="FF1D1D1D"/>
        <rFont val="Times New Roman"/>
        <family val="1"/>
      </rPr>
      <t>1-436</t>
    </r>
  </si>
  <si>
    <r>
      <rPr>
        <sz val="12"/>
        <color rgb="FF1D1D1D"/>
        <rFont val="Times New Roman"/>
        <family val="1"/>
      </rPr>
      <t>M-101</t>
    </r>
  </si>
  <si>
    <r>
      <rPr>
        <sz val="12"/>
        <color rgb="FF1D1D1D"/>
        <rFont val="Times New Roman"/>
        <family val="1"/>
      </rPr>
      <t>P-588</t>
    </r>
  </si>
  <si>
    <r>
      <rPr>
        <sz val="12"/>
        <color rgb="FF1D1D1D"/>
        <rFont val="Times New Roman"/>
        <family val="1"/>
      </rPr>
      <t>M-102</t>
    </r>
  </si>
  <si>
    <r>
      <rPr>
        <sz val="12"/>
        <color rgb="FF1D1D1D"/>
        <rFont val="Times New Roman"/>
        <family val="1"/>
      </rPr>
      <t>P-589</t>
    </r>
  </si>
  <si>
    <r>
      <rPr>
        <sz val="12"/>
        <color rgb="FF1D1D1D"/>
        <rFont val="Times New Roman"/>
        <family val="1"/>
      </rPr>
      <t>P-590</t>
    </r>
  </si>
  <si>
    <r>
      <rPr>
        <sz val="12"/>
        <color rgb="FF1D1D1D"/>
        <rFont val="Times New Roman"/>
        <family val="1"/>
      </rPr>
      <t>I-437</t>
    </r>
  </si>
  <si>
    <r>
      <rPr>
        <sz val="12"/>
        <color rgb="FF1D1D1D"/>
        <rFont val="Times New Roman"/>
        <family val="1"/>
      </rPr>
      <t>P-591</t>
    </r>
  </si>
  <si>
    <r>
      <rPr>
        <sz val="12"/>
        <color rgb="FF1D1D1D"/>
        <rFont val="Times New Roman"/>
        <family val="1"/>
      </rPr>
      <t>I-447</t>
    </r>
  </si>
  <si>
    <r>
      <rPr>
        <sz val="12"/>
        <color rgb="FF1D1D1D"/>
        <rFont val="Times New Roman"/>
        <family val="1"/>
      </rPr>
      <t>-l.39</t>
    </r>
  </si>
  <si>
    <r>
      <rPr>
        <sz val="12"/>
        <color rgb="FF1C1C1C"/>
        <rFont val="Times New Roman"/>
        <family val="1"/>
      </rPr>
      <t>P-592</t>
    </r>
  </si>
  <si>
    <r>
      <rPr>
        <sz val="12"/>
        <color rgb="FF1C1C1C"/>
        <rFont val="Times New Roman"/>
        <family val="1"/>
      </rPr>
      <t>I-448</t>
    </r>
  </si>
  <si>
    <r>
      <rPr>
        <sz val="12"/>
        <color rgb="FF1C1C1C"/>
        <rFont val="Times New Roman"/>
        <family val="1"/>
      </rPr>
      <t>P-610</t>
    </r>
  </si>
  <si>
    <r>
      <rPr>
        <sz val="12"/>
        <color rgb="FF1C1C1C"/>
        <rFont val="Times New Roman"/>
        <family val="1"/>
      </rPr>
      <t>P-593</t>
    </r>
  </si>
  <si>
    <r>
      <rPr>
        <sz val="12"/>
        <color rgb="FF1C1C1C"/>
        <rFont val="Times New Roman"/>
        <family val="1"/>
      </rPr>
      <t>I-450</t>
    </r>
  </si>
  <si>
    <r>
      <rPr>
        <sz val="12"/>
        <color rgb="FF1C1C1C"/>
        <rFont val="Times New Roman"/>
        <family val="1"/>
      </rPr>
      <t>I-449</t>
    </r>
  </si>
  <si>
    <r>
      <rPr>
        <sz val="12"/>
        <color rgb="FF1C1C1C"/>
        <rFont val="Times New Roman"/>
        <family val="1"/>
      </rPr>
      <t>P-594</t>
    </r>
  </si>
  <si>
    <r>
      <rPr>
        <sz val="12"/>
        <color rgb="FF1C1C1C"/>
        <rFont val="Times New Roman"/>
        <family val="1"/>
      </rPr>
      <t>I-438</t>
    </r>
  </si>
  <si>
    <r>
      <rPr>
        <sz val="12"/>
        <color rgb="FF1C1C1C"/>
        <rFont val="Times New Roman"/>
        <family val="1"/>
      </rPr>
      <t>P-595</t>
    </r>
  </si>
  <si>
    <r>
      <rPr>
        <sz val="12"/>
        <color rgb="FF1C1C1C"/>
        <rFont val="Times New Roman"/>
        <family val="1"/>
      </rPr>
      <t>1-483</t>
    </r>
  </si>
  <si>
    <r>
      <rPr>
        <sz val="12"/>
        <color rgb="FF1C1C1C"/>
        <rFont val="Times New Roman"/>
        <family val="1"/>
      </rPr>
      <t>P-596</t>
    </r>
  </si>
  <si>
    <r>
      <rPr>
        <sz val="12"/>
        <color rgb="FF1C1C1C"/>
        <rFont val="Times New Roman"/>
        <family val="1"/>
      </rPr>
      <t>I-452</t>
    </r>
  </si>
  <si>
    <r>
      <rPr>
        <sz val="12"/>
        <color rgb="FF1C1C1C"/>
        <rFont val="Times New Roman"/>
        <family val="1"/>
      </rPr>
      <t>I-451</t>
    </r>
  </si>
  <si>
    <r>
      <rPr>
        <sz val="12"/>
        <color rgb="FF1C1C1C"/>
        <rFont val="Times New Roman"/>
        <family val="1"/>
      </rPr>
      <t>P-597</t>
    </r>
  </si>
  <si>
    <r>
      <rPr>
        <sz val="12"/>
        <color rgb="FF1C1C1C"/>
        <rFont val="Times New Roman"/>
        <family val="1"/>
      </rPr>
      <t>P-598</t>
    </r>
  </si>
  <si>
    <r>
      <rPr>
        <sz val="12"/>
        <color rgb="FF1C1C1C"/>
        <rFont val="Times New Roman"/>
        <family val="1"/>
      </rPr>
      <t>I-484</t>
    </r>
  </si>
  <si>
    <r>
      <rPr>
        <sz val="12"/>
        <color rgb="FF1C1C1C"/>
        <rFont val="Times New Roman"/>
        <family val="1"/>
      </rPr>
      <t>P-599</t>
    </r>
  </si>
  <si>
    <r>
      <rPr>
        <i/>
        <sz val="12"/>
        <color rgb="FF1C1C1C"/>
        <rFont val="Times New Roman"/>
        <family val="1"/>
      </rPr>
      <t>1-20</t>
    </r>
  </si>
  <si>
    <r>
      <rPr>
        <sz val="12"/>
        <color rgb="FF1C1C1C"/>
        <rFont val="Times New Roman"/>
        <family val="1"/>
      </rPr>
      <t>J-22</t>
    </r>
  </si>
  <si>
    <r>
      <rPr>
        <sz val="12"/>
        <color rgb="FF1C1C1C"/>
        <rFont val="Times New Roman"/>
        <family val="1"/>
      </rPr>
      <t>P-600</t>
    </r>
  </si>
  <si>
    <r>
      <rPr>
        <sz val="12"/>
        <color rgb="FF1C1C1C"/>
        <rFont val="Times New Roman"/>
        <family val="1"/>
      </rPr>
      <t>J-24</t>
    </r>
  </si>
  <si>
    <r>
      <rPr>
        <sz val="12"/>
        <color rgb="FF1C1C1C"/>
        <rFont val="Times New Roman"/>
        <family val="1"/>
      </rPr>
      <t>P-601</t>
    </r>
  </si>
  <si>
    <r>
      <rPr>
        <sz val="12"/>
        <color rgb="FF1C1C1C"/>
        <rFont val="Times New Roman"/>
        <family val="1"/>
      </rPr>
      <t>1-441</t>
    </r>
  </si>
  <si>
    <r>
      <rPr>
        <sz val="12"/>
        <color rgb="FF1C1C1C"/>
        <rFont val="Times New Roman"/>
        <family val="1"/>
      </rPr>
      <t>P-602</t>
    </r>
  </si>
  <si>
    <r>
      <rPr>
        <sz val="12"/>
        <color rgb="FF1C1C1C"/>
        <rFont val="Times New Roman"/>
        <family val="1"/>
      </rPr>
      <t>I-440</t>
    </r>
  </si>
  <si>
    <r>
      <rPr>
        <sz val="12"/>
        <color rgb="FF1C1C1C"/>
        <rFont val="Times New Roman"/>
        <family val="1"/>
      </rPr>
      <t>I-441</t>
    </r>
  </si>
  <si>
    <r>
      <rPr>
        <sz val="12"/>
        <color rgb="FF1C1C1C"/>
        <rFont val="Times New Roman"/>
        <family val="1"/>
      </rPr>
      <t>P-603</t>
    </r>
  </si>
  <si>
    <r>
      <rPr>
        <sz val="12"/>
        <color rgb="FF1C1C1C"/>
        <rFont val="Times New Roman"/>
        <family val="1"/>
      </rPr>
      <t>I-454</t>
    </r>
  </si>
  <si>
    <r>
      <rPr>
        <sz val="12"/>
        <color rgb="FF1C1C1C"/>
        <rFont val="Times New Roman"/>
        <family val="1"/>
      </rPr>
      <t>P-604</t>
    </r>
  </si>
  <si>
    <r>
      <rPr>
        <sz val="12"/>
        <color rgb="FF1C1C1C"/>
        <rFont val="Times New Roman"/>
        <family val="1"/>
      </rPr>
      <t>1-442</t>
    </r>
  </si>
  <si>
    <r>
      <rPr>
        <sz val="12"/>
        <color rgb="FF1C1C1C"/>
        <rFont val="Times New Roman"/>
        <family val="1"/>
      </rPr>
      <t>P-605</t>
    </r>
  </si>
  <si>
    <r>
      <rPr>
        <sz val="12"/>
        <color rgb="FF1C1C1C"/>
        <rFont val="Times New Roman"/>
        <family val="1"/>
      </rPr>
      <t>I-442</t>
    </r>
  </si>
  <si>
    <r>
      <rPr>
        <sz val="12"/>
        <color rgb="FF1C1C1C"/>
        <rFont val="Times New Roman"/>
        <family val="1"/>
      </rPr>
      <t>1-443</t>
    </r>
  </si>
  <si>
    <r>
      <rPr>
        <sz val="12"/>
        <color rgb="FF1C1C1C"/>
        <rFont val="Times New Roman"/>
        <family val="1"/>
      </rPr>
      <t>P-606</t>
    </r>
  </si>
  <si>
    <r>
      <rPr>
        <sz val="12"/>
        <color rgb="FF1C1C1C"/>
        <rFont val="Times New Roman"/>
        <family val="1"/>
      </rPr>
      <t>1-444</t>
    </r>
  </si>
  <si>
    <r>
      <rPr>
        <sz val="12"/>
        <color rgb="FF1C1C1C"/>
        <rFont val="Times New Roman"/>
        <family val="1"/>
      </rPr>
      <t>P-607</t>
    </r>
  </si>
  <si>
    <r>
      <rPr>
        <sz val="12"/>
        <color rgb="FF1C1C1C"/>
        <rFont val="Times New Roman"/>
        <family val="1"/>
      </rPr>
      <t>I-445</t>
    </r>
  </si>
  <si>
    <r>
      <rPr>
        <sz val="12"/>
        <color rgb="FF1C1C1C"/>
        <rFont val="Times New Roman"/>
        <family val="1"/>
      </rPr>
      <t>P-608</t>
    </r>
  </si>
  <si>
    <r>
      <rPr>
        <sz val="12"/>
        <color rgb="FF1C1C1C"/>
        <rFont val="Times New Roman"/>
        <family val="1"/>
      </rPr>
      <t>I-447</t>
    </r>
  </si>
  <si>
    <r>
      <rPr>
        <sz val="12"/>
        <color rgb="FF1C1C1C"/>
        <rFont val="Times New Roman"/>
        <family val="1"/>
      </rPr>
      <t>P-609</t>
    </r>
  </si>
  <si>
    <r>
      <rPr>
        <sz val="12"/>
        <color rgb="FF1C1C1C"/>
        <rFont val="Times New Roman"/>
        <family val="1"/>
      </rPr>
      <t>1-446</t>
    </r>
  </si>
  <si>
    <r>
      <rPr>
        <sz val="12"/>
        <color rgb="FF1C1C1C"/>
        <rFont val="Times New Roman"/>
        <family val="1"/>
      </rPr>
      <t>1-449</t>
    </r>
  </si>
  <si>
    <r>
      <rPr>
        <sz val="12"/>
        <color rgb="FF1C1C1C"/>
        <rFont val="Times New Roman"/>
        <family val="1"/>
      </rPr>
      <t>P-611</t>
    </r>
  </si>
  <si>
    <r>
      <rPr>
        <sz val="12"/>
        <color rgb="FF1C1C1C"/>
        <rFont val="Times New Roman"/>
        <family val="1"/>
      </rPr>
      <t>I-455</t>
    </r>
  </si>
  <si>
    <r>
      <rPr>
        <sz val="12"/>
        <color rgb="FF1C1C1C"/>
        <rFont val="Times New Roman"/>
        <family val="1"/>
      </rPr>
      <t>I-456</t>
    </r>
  </si>
  <si>
    <r>
      <rPr>
        <sz val="12"/>
        <color rgb="FF1C1C1C"/>
        <rFont val="Times New Roman"/>
        <family val="1"/>
      </rPr>
      <t>P-612</t>
    </r>
  </si>
  <si>
    <r>
      <rPr>
        <i/>
        <sz val="12"/>
        <color rgb="FF1C1C1C"/>
        <rFont val="Times New Roman"/>
        <family val="1"/>
      </rPr>
      <t>1-25</t>
    </r>
  </si>
  <si>
    <r>
      <rPr>
        <sz val="12"/>
        <color rgb="FF1C1C1C"/>
        <rFont val="Times New Roman"/>
        <family val="1"/>
      </rPr>
      <t>P-613</t>
    </r>
  </si>
  <si>
    <r>
      <rPr>
        <sz val="12"/>
        <color rgb="FF1C1C1C"/>
        <rFont val="Times New Roman"/>
        <family val="1"/>
      </rPr>
      <t>I-457</t>
    </r>
  </si>
  <si>
    <r>
      <rPr>
        <sz val="12"/>
        <color rgb="FF1C1C1C"/>
        <rFont val="Times New Roman"/>
        <family val="1"/>
      </rPr>
      <t>J-25</t>
    </r>
  </si>
  <si>
    <r>
      <rPr>
        <sz val="12"/>
        <color rgb="FF1C1C1C"/>
        <rFont val="Times New Roman"/>
        <family val="1"/>
      </rPr>
      <t>P-614</t>
    </r>
  </si>
  <si>
    <r>
      <rPr>
        <sz val="12"/>
        <color rgb="FF1C1C1C"/>
        <rFont val="Times New Roman"/>
        <family val="1"/>
      </rPr>
      <t>I-458</t>
    </r>
  </si>
  <si>
    <r>
      <rPr>
        <vertAlign val="subscript"/>
        <sz val="12"/>
        <color rgb="FF1C1C1C"/>
        <rFont val="Times New Roman"/>
        <family val="1"/>
      </rPr>
      <t xml:space="preserve">.   </t>
    </r>
    <r>
      <rPr>
        <sz val="12"/>
        <color rgb="FF1C1C1C"/>
        <rFont val="Times New Roman"/>
        <family val="1"/>
      </rPr>
      <t>8</t>
    </r>
  </si>
  <si>
    <r>
      <rPr>
        <sz val="12"/>
        <color rgb="FF1C1C1C"/>
        <rFont val="Times New Roman"/>
        <family val="1"/>
      </rPr>
      <t>P-615</t>
    </r>
  </si>
  <si>
    <r>
      <rPr>
        <sz val="12"/>
        <color rgb="FF1C1C1C"/>
        <rFont val="Times New Roman"/>
        <family val="1"/>
      </rPr>
      <t>1-460</t>
    </r>
  </si>
  <si>
    <r>
      <rPr>
        <sz val="12"/>
        <color rgb="FF1C1C1C"/>
        <rFont val="Times New Roman"/>
        <family val="1"/>
      </rPr>
      <t>I-459</t>
    </r>
  </si>
  <si>
    <r>
      <rPr>
        <sz val="12"/>
        <color rgb="FF1C1C1C"/>
        <rFont val="Times New Roman"/>
        <family val="1"/>
      </rPr>
      <t>P-616</t>
    </r>
  </si>
  <si>
    <r>
      <rPr>
        <sz val="12"/>
        <color rgb="FF1C1C1C"/>
        <rFont val="Times New Roman"/>
        <family val="1"/>
      </rPr>
      <t>M-103</t>
    </r>
  </si>
  <si>
    <r>
      <rPr>
        <sz val="12"/>
        <color rgb="FF1C1C1C"/>
        <rFont val="Times New Roman"/>
        <family val="1"/>
      </rPr>
      <t>P-617</t>
    </r>
  </si>
  <si>
    <r>
      <rPr>
        <sz val="12"/>
        <color rgb="FF1C1C1C"/>
        <rFont val="Times New Roman"/>
        <family val="1"/>
      </rPr>
      <t>M-104</t>
    </r>
  </si>
  <si>
    <r>
      <rPr>
        <sz val="12"/>
        <color rgb="FF1D1D1D"/>
        <rFont val="Times New Roman"/>
        <family val="1"/>
      </rPr>
      <t>P-618</t>
    </r>
  </si>
  <si>
    <r>
      <rPr>
        <sz val="12"/>
        <color rgb="FF1D1D1D"/>
        <rFont val="Times New Roman"/>
        <family val="1"/>
      </rPr>
      <t>1-462</t>
    </r>
  </si>
  <si>
    <r>
      <rPr>
        <sz val="12"/>
        <color rgb="FF1D1D1D"/>
        <rFont val="Times New Roman"/>
        <family val="1"/>
      </rPr>
      <t>M-104</t>
    </r>
  </si>
  <si>
    <r>
      <rPr>
        <sz val="12"/>
        <color rgb="FF1D1D1D"/>
        <rFont val="Times New Roman"/>
        <family val="1"/>
      </rPr>
      <t>P-619</t>
    </r>
  </si>
  <si>
    <r>
      <rPr>
        <sz val="12"/>
        <color rgb="FF1D1D1D"/>
        <rFont val="Times New Roman"/>
        <family val="1"/>
      </rPr>
      <t>1-461</t>
    </r>
  </si>
  <si>
    <r>
      <rPr>
        <sz val="12"/>
        <color rgb="FF1D1D1D"/>
        <rFont val="Times New Roman"/>
        <family val="1"/>
      </rPr>
      <t>I-462</t>
    </r>
  </si>
  <si>
    <r>
      <rPr>
        <sz val="12"/>
        <color rgb="FF1D1D1D"/>
        <rFont val="Times New Roman"/>
        <family val="1"/>
      </rPr>
      <t>P-620</t>
    </r>
  </si>
  <si>
    <r>
      <rPr>
        <sz val="12"/>
        <color rgb="FF1D1D1D"/>
        <rFont val="Times New Roman"/>
        <family val="1"/>
      </rPr>
      <t>M-105</t>
    </r>
  </si>
  <si>
    <r>
      <rPr>
        <sz val="12"/>
        <color rgb="FF1D1D1D"/>
        <rFont val="Times New Roman"/>
        <family val="1"/>
      </rPr>
      <t>P-621</t>
    </r>
  </si>
  <si>
    <r>
      <rPr>
        <sz val="12"/>
        <color rgb="FF1D1D1D"/>
        <rFont val="Times New Roman"/>
        <family val="1"/>
      </rPr>
      <t>P-622</t>
    </r>
  </si>
  <si>
    <r>
      <rPr>
        <sz val="12"/>
        <color rgb="FF1D1D1D"/>
        <rFont val="Times New Roman"/>
        <family val="1"/>
      </rPr>
      <t>M-110</t>
    </r>
  </si>
  <si>
    <r>
      <rPr>
        <sz val="12"/>
        <color rgb="FF1D1D1D"/>
        <rFont val="Times New Roman"/>
        <family val="1"/>
      </rPr>
      <t>P-624</t>
    </r>
  </si>
  <si>
    <r>
      <rPr>
        <sz val="12"/>
        <color rgb="FF1D1D1D"/>
        <rFont val="Times New Roman"/>
        <family val="1"/>
      </rPr>
      <t>1-465</t>
    </r>
  </si>
  <si>
    <r>
      <rPr>
        <sz val="12"/>
        <color rgb="FF1D1D1D"/>
        <rFont val="Times New Roman"/>
        <family val="1"/>
      </rPr>
      <t>P-624A</t>
    </r>
  </si>
  <si>
    <r>
      <rPr>
        <sz val="12"/>
        <color rgb="FF1D1D1D"/>
        <rFont val="Times New Roman"/>
        <family val="1"/>
      </rPr>
      <t>M-106A</t>
    </r>
  </si>
  <si>
    <r>
      <rPr>
        <sz val="12"/>
        <color rgb="FF1D1D1D"/>
        <rFont val="Times New Roman"/>
        <family val="1"/>
      </rPr>
      <t>P-625</t>
    </r>
  </si>
  <si>
    <r>
      <rPr>
        <sz val="12"/>
        <color rgb="FF1D1D1D"/>
        <rFont val="Times New Roman"/>
        <family val="1"/>
      </rPr>
      <t>I-466</t>
    </r>
  </si>
  <si>
    <r>
      <rPr>
        <sz val="12"/>
        <color rgb="FF1D1D1D"/>
        <rFont val="Times New Roman"/>
        <family val="1"/>
      </rPr>
      <t>P-626</t>
    </r>
  </si>
  <si>
    <r>
      <rPr>
        <sz val="12"/>
        <color rgb="FF1D1D1D"/>
        <rFont val="Times New Roman"/>
        <family val="1"/>
      </rPr>
      <t>1-467</t>
    </r>
  </si>
  <si>
    <r>
      <rPr>
        <sz val="12"/>
        <color rgb="FF1D1D1D"/>
        <rFont val="Times New Roman"/>
        <family val="1"/>
      </rPr>
      <t>P-627</t>
    </r>
  </si>
  <si>
    <r>
      <rPr>
        <sz val="12"/>
        <color rgb="FF1D1D1D"/>
        <rFont val="Times New Roman"/>
        <family val="1"/>
      </rPr>
      <t>I-470</t>
    </r>
  </si>
  <si>
    <r>
      <rPr>
        <sz val="12"/>
        <color rgb="FF1D1D1D"/>
        <rFont val="Times New Roman"/>
        <family val="1"/>
      </rPr>
      <t>P-628</t>
    </r>
  </si>
  <si>
    <r>
      <rPr>
        <sz val="12"/>
        <color rgb="FF1D1D1D"/>
        <rFont val="Times New Roman"/>
        <family val="1"/>
      </rPr>
      <t>P-629</t>
    </r>
  </si>
  <si>
    <r>
      <rPr>
        <sz val="12"/>
        <color rgb="FF1D1D1D"/>
        <rFont val="Times New Roman"/>
        <family val="1"/>
      </rPr>
      <t>P-630</t>
    </r>
  </si>
  <si>
    <r>
      <rPr>
        <sz val="12"/>
        <color rgb="FF1D1D1D"/>
        <rFont val="Times New Roman"/>
        <family val="1"/>
      </rPr>
      <t>I-471</t>
    </r>
  </si>
  <si>
    <r>
      <rPr>
        <sz val="12"/>
        <color rgb="FF1D1D1D"/>
        <rFont val="Times New Roman"/>
        <family val="1"/>
      </rPr>
      <t>1-470</t>
    </r>
  </si>
  <si>
    <r>
      <rPr>
        <sz val="12"/>
        <color rgb="FF1D1D1D"/>
        <rFont val="Times New Roman"/>
        <family val="1"/>
      </rPr>
      <t>P-631</t>
    </r>
  </si>
  <si>
    <r>
      <rPr>
        <sz val="12"/>
        <color rgb="FF1D1D1D"/>
        <rFont val="Times New Roman"/>
        <family val="1"/>
      </rPr>
      <t>I-480</t>
    </r>
  </si>
  <si>
    <r>
      <rPr>
        <sz val="12"/>
        <color rgb="FF1D1D1D"/>
        <rFont val="Times New Roman"/>
        <family val="1"/>
      </rPr>
      <t>P-632</t>
    </r>
  </si>
  <si>
    <r>
      <rPr>
        <sz val="12"/>
        <color rgb="FF1D1D1D"/>
        <rFont val="Times New Roman"/>
        <family val="1"/>
      </rPr>
      <t>1-472</t>
    </r>
  </si>
  <si>
    <r>
      <rPr>
        <sz val="12"/>
        <color rgb="FF1D1D1D"/>
        <rFont val="Times New Roman"/>
        <family val="1"/>
      </rPr>
      <t>P-643</t>
    </r>
  </si>
  <si>
    <r>
      <rPr>
        <sz val="12"/>
        <color rgb="FF1D1D1D"/>
        <rFont val="Times New Roman"/>
        <family val="1"/>
      </rPr>
      <t>P-632A</t>
    </r>
  </si>
  <si>
    <r>
      <rPr>
        <sz val="12"/>
        <color rgb="FF1D1D1D"/>
        <rFont val="Times New Roman"/>
        <family val="1"/>
      </rPr>
      <t>P-633</t>
    </r>
  </si>
  <si>
    <r>
      <rPr>
        <sz val="12"/>
        <color rgb="FF1D1D1D"/>
        <rFont val="Times New Roman"/>
        <family val="1"/>
      </rPr>
      <t>1-473</t>
    </r>
  </si>
  <si>
    <r>
      <rPr>
        <sz val="12"/>
        <color rgb="FF1D1D1D"/>
        <rFont val="Times New Roman"/>
        <family val="1"/>
      </rPr>
      <t>P-634</t>
    </r>
  </si>
  <si>
    <r>
      <rPr>
        <sz val="12"/>
        <color rgb="FF1D1D1D"/>
        <rFont val="Times New Roman"/>
        <family val="1"/>
      </rPr>
      <t>P-635</t>
    </r>
  </si>
  <si>
    <r>
      <rPr>
        <sz val="12"/>
        <color rgb="FF1D1D1D"/>
        <rFont val="Times New Roman"/>
        <family val="1"/>
      </rPr>
      <t>I-474</t>
    </r>
  </si>
  <si>
    <r>
      <rPr>
        <sz val="12"/>
        <color rgb="FF1D1D1D"/>
        <rFont val="Times New Roman"/>
        <family val="1"/>
      </rPr>
      <t>P-636</t>
    </r>
  </si>
  <si>
    <r>
      <rPr>
        <sz val="12"/>
        <color rgb="FF1D1D1D"/>
        <rFont val="Times New Roman"/>
        <family val="1"/>
      </rPr>
      <t>I-477</t>
    </r>
  </si>
  <si>
    <r>
      <rPr>
        <sz val="12"/>
        <color rgb="FF1D1D1D"/>
        <rFont val="Times New Roman"/>
        <family val="1"/>
      </rPr>
      <t>P-637</t>
    </r>
  </si>
  <si>
    <r>
      <rPr>
        <sz val="12"/>
        <color rgb="FF1D1D1D"/>
        <rFont val="Times New Roman"/>
        <family val="1"/>
      </rPr>
      <t>I-476</t>
    </r>
  </si>
  <si>
    <r>
      <rPr>
        <sz val="12"/>
        <color rgb="FF1D1D1D"/>
        <rFont val="Times New Roman"/>
        <family val="1"/>
      </rPr>
      <t>P-639A</t>
    </r>
  </si>
  <si>
    <r>
      <rPr>
        <sz val="12"/>
        <color rgb="FF1D1D1D"/>
        <rFont val="Times New Roman"/>
        <family val="1"/>
      </rPr>
      <t>P-639</t>
    </r>
  </si>
  <si>
    <r>
      <rPr>
        <sz val="12"/>
        <color rgb="FF1D1D1D"/>
        <rFont val="Times New Roman"/>
        <family val="1"/>
      </rPr>
      <t>1-475</t>
    </r>
  </si>
  <si>
    <r>
      <rPr>
        <sz val="12"/>
        <color rgb="FF1D1D1D"/>
        <rFont val="Times New Roman"/>
        <family val="1"/>
      </rPr>
      <t>P-640</t>
    </r>
  </si>
  <si>
    <r>
      <rPr>
        <sz val="12"/>
        <color rgb="FF1D1D1D"/>
        <rFont val="Times New Roman"/>
        <family val="1"/>
      </rPr>
      <t>1-478</t>
    </r>
  </si>
  <si>
    <r>
      <rPr>
        <sz val="12"/>
        <color rgb="FF1D1D1D"/>
        <rFont val="Times New Roman"/>
        <family val="1"/>
      </rPr>
      <t>P-641</t>
    </r>
  </si>
  <si>
    <r>
      <rPr>
        <sz val="12"/>
        <color rgb="FF1D1D1D"/>
        <rFont val="Times New Roman"/>
        <family val="1"/>
      </rPr>
      <t>1-479</t>
    </r>
  </si>
  <si>
    <r>
      <rPr>
        <sz val="12"/>
        <color rgb="FF1D1D1D"/>
        <rFont val="Times New Roman"/>
        <family val="1"/>
      </rPr>
      <t>P-641A</t>
    </r>
  </si>
  <si>
    <r>
      <rPr>
        <sz val="12"/>
        <color rgb="FF232323"/>
        <rFont val="Times New Roman"/>
        <family val="1"/>
      </rPr>
      <t>P-642A</t>
    </r>
  </si>
  <si>
    <r>
      <rPr>
        <sz val="12"/>
        <color rgb="FF232323"/>
        <rFont val="Times New Roman"/>
        <family val="1"/>
      </rPr>
      <t>I-481</t>
    </r>
  </si>
  <si>
    <r>
      <rPr>
        <sz val="12"/>
        <color rgb="FF232323"/>
        <rFont val="Times New Roman"/>
        <family val="1"/>
      </rPr>
      <t>Buried</t>
    </r>
  </si>
  <si>
    <r>
      <rPr>
        <sz val="12"/>
        <color rgb="FF232323"/>
        <rFont val="Times New Roman"/>
        <family val="1"/>
      </rPr>
      <t>P-642B</t>
    </r>
  </si>
  <si>
    <r>
      <rPr>
        <sz val="12"/>
        <color rgb="FF232323"/>
        <rFont val="Times New Roman"/>
        <family val="1"/>
      </rPr>
      <t>P-642</t>
    </r>
  </si>
  <si>
    <r>
      <rPr>
        <sz val="12"/>
        <color rgb="FF232323"/>
        <rFont val="Times New Roman"/>
        <family val="1"/>
      </rPr>
      <t>1-480</t>
    </r>
  </si>
  <si>
    <r>
      <rPr>
        <sz val="12"/>
        <color rgb="FF232323"/>
        <rFont val="Times New Roman"/>
        <family val="1"/>
      </rPr>
      <t>P-644</t>
    </r>
  </si>
  <si>
    <r>
      <rPr>
        <sz val="12"/>
        <color rgb="FF232323"/>
        <rFont val="Times New Roman"/>
        <family val="1"/>
      </rPr>
      <t>I-485</t>
    </r>
  </si>
  <si>
    <r>
      <rPr>
        <sz val="12"/>
        <color rgb="FF232323"/>
        <rFont val="Times New Roman"/>
        <family val="1"/>
      </rPr>
      <t>P-643</t>
    </r>
  </si>
  <si>
    <r>
      <rPr>
        <sz val="12"/>
        <color rgb="FF232323"/>
        <rFont val="Times New Roman"/>
        <family val="1"/>
      </rPr>
      <t>CLAY</t>
    </r>
  </si>
  <si>
    <r>
      <rPr>
        <sz val="12"/>
        <color rgb="FF232323"/>
        <rFont val="Times New Roman"/>
        <family val="1"/>
      </rPr>
      <t>P-644A</t>
    </r>
  </si>
  <si>
    <r>
      <rPr>
        <sz val="12"/>
        <color rgb="FF232323"/>
        <rFont val="Times New Roman"/>
        <family val="1"/>
      </rPr>
      <t>M-106A</t>
    </r>
  </si>
  <si>
    <r>
      <rPr>
        <sz val="12"/>
        <color rgb="FF232323"/>
        <rFont val="Times New Roman"/>
        <family val="1"/>
      </rPr>
      <t>P-645</t>
    </r>
  </si>
  <si>
    <r>
      <rPr>
        <sz val="12"/>
        <color rgb="FF232323"/>
        <rFont val="Times New Roman"/>
        <family val="1"/>
      </rPr>
      <t>IA86</t>
    </r>
  </si>
  <si>
    <r>
      <rPr>
        <sz val="12"/>
        <color rgb="FF232323"/>
        <rFont val="Times New Roman"/>
        <family val="1"/>
      </rPr>
      <t>P-645A</t>
    </r>
  </si>
  <si>
    <r>
      <rPr>
        <sz val="12"/>
        <color rgb="FF232323"/>
        <rFont val="Times New Roman"/>
        <family val="1"/>
      </rPr>
      <t>M-106B</t>
    </r>
  </si>
  <si>
    <r>
      <rPr>
        <sz val="12"/>
        <color rgb="FF232323"/>
        <rFont val="Times New Roman"/>
        <family val="1"/>
      </rPr>
      <t>P-646</t>
    </r>
  </si>
  <si>
    <r>
      <rPr>
        <sz val="12"/>
        <color rgb="FF232323"/>
        <rFont val="Times New Roman"/>
        <family val="1"/>
      </rPr>
      <t>I-487</t>
    </r>
  </si>
  <si>
    <r>
      <rPr>
        <sz val="12"/>
        <color rgb="FF232323"/>
        <rFont val="Times New Roman"/>
        <family val="1"/>
      </rPr>
      <t>P-646A</t>
    </r>
  </si>
  <si>
    <r>
      <rPr>
        <sz val="12"/>
        <color rgb="FF232323"/>
        <rFont val="Times New Roman"/>
        <family val="1"/>
      </rPr>
      <t>M-106</t>
    </r>
  </si>
  <si>
    <r>
      <rPr>
        <sz val="12"/>
        <color rgb="FF232323"/>
        <rFont val="Times New Roman"/>
        <family val="1"/>
      </rPr>
      <t>P-647</t>
    </r>
  </si>
  <si>
    <r>
      <rPr>
        <sz val="12"/>
        <color rgb="FF232323"/>
        <rFont val="Times New Roman"/>
        <family val="1"/>
      </rPr>
      <t>I-488</t>
    </r>
  </si>
  <si>
    <r>
      <rPr>
        <sz val="12"/>
        <color rgb="FF232323"/>
        <rFont val="Times New Roman"/>
        <family val="1"/>
      </rPr>
      <t>P-648</t>
    </r>
  </si>
  <si>
    <r>
      <rPr>
        <sz val="12"/>
        <color rgb="FF232323"/>
        <rFont val="Times New Roman"/>
        <family val="1"/>
      </rPr>
      <t>1-490</t>
    </r>
  </si>
  <si>
    <r>
      <rPr>
        <sz val="12"/>
        <color rgb="FF232323"/>
        <rFont val="Times New Roman"/>
        <family val="1"/>
      </rPr>
      <t>P-648A</t>
    </r>
  </si>
  <si>
    <r>
      <rPr>
        <sz val="12"/>
        <color rgb="FF232323"/>
        <rFont val="Times New Roman"/>
        <family val="1"/>
      </rPr>
      <t>M-106C</t>
    </r>
  </si>
  <si>
    <r>
      <rPr>
        <sz val="12"/>
        <color rgb="FF232323"/>
        <rFont val="Times New Roman"/>
        <family val="1"/>
      </rPr>
      <t>P-649</t>
    </r>
  </si>
  <si>
    <r>
      <rPr>
        <sz val="12"/>
        <color rgb="FF232323"/>
        <rFont val="Times New Roman"/>
        <family val="1"/>
      </rPr>
      <t>I-489</t>
    </r>
  </si>
  <si>
    <r>
      <rPr>
        <sz val="12"/>
        <color rgb="FF232323"/>
        <rFont val="Times New Roman"/>
        <family val="1"/>
      </rPr>
      <t>P-650</t>
    </r>
  </si>
  <si>
    <r>
      <rPr>
        <sz val="12"/>
        <color rgb="FF232323"/>
        <rFont val="Times New Roman"/>
        <family val="1"/>
      </rPr>
      <t>I-493</t>
    </r>
  </si>
  <si>
    <r>
      <rPr>
        <sz val="12"/>
        <color rgb="FF232323"/>
        <rFont val="Times New Roman"/>
        <family val="1"/>
      </rPr>
      <t>I-491</t>
    </r>
  </si>
  <si>
    <r>
      <rPr>
        <sz val="12"/>
        <color rgb="FF232323"/>
        <rFont val="Times New Roman"/>
        <family val="1"/>
      </rPr>
      <t>P-651</t>
    </r>
  </si>
  <si>
    <r>
      <rPr>
        <sz val="12"/>
        <color rgb="FF232323"/>
        <rFont val="Times New Roman"/>
        <family val="1"/>
      </rPr>
      <t>1-491</t>
    </r>
  </si>
  <si>
    <r>
      <rPr>
        <sz val="12"/>
        <color rgb="FF232323"/>
        <rFont val="Times New Roman"/>
        <family val="1"/>
      </rPr>
      <t>P-653</t>
    </r>
  </si>
  <si>
    <r>
      <rPr>
        <sz val="12"/>
        <color rgb="FF232323"/>
        <rFont val="Times New Roman"/>
        <family val="1"/>
      </rPr>
      <t>P-652</t>
    </r>
  </si>
  <si>
    <r>
      <rPr>
        <sz val="12"/>
        <color rgb="FF232323"/>
        <rFont val="Times New Roman"/>
        <family val="1"/>
      </rPr>
      <t>1-492</t>
    </r>
  </si>
  <si>
    <r>
      <rPr>
        <sz val="12"/>
        <color rgb="FF232323"/>
        <rFont val="Times New Roman"/>
        <family val="1"/>
      </rPr>
      <t>M-127</t>
    </r>
  </si>
  <si>
    <r>
      <rPr>
        <sz val="12"/>
        <color rgb="FF232323"/>
        <rFont val="Times New Roman"/>
        <family val="1"/>
      </rPr>
      <t>P-654</t>
    </r>
  </si>
  <si>
    <r>
      <rPr>
        <sz val="12"/>
        <color rgb="FF232323"/>
        <rFont val="Times New Roman"/>
        <family val="1"/>
      </rPr>
      <t>1-494</t>
    </r>
  </si>
  <si>
    <r>
      <rPr>
        <sz val="12"/>
        <color rgb="FF232323"/>
        <rFont val="Times New Roman"/>
        <family val="1"/>
      </rPr>
      <t>P-655</t>
    </r>
  </si>
  <si>
    <r>
      <rPr>
        <sz val="12"/>
        <color rgb="FF232323"/>
        <rFont val="Times New Roman"/>
        <family val="1"/>
      </rPr>
      <t>I-495</t>
    </r>
  </si>
  <si>
    <r>
      <rPr>
        <sz val="12"/>
        <color rgb="FF232323"/>
        <rFont val="Times New Roman"/>
        <family val="1"/>
      </rPr>
      <t>P-656</t>
    </r>
  </si>
  <si>
    <r>
      <rPr>
        <sz val="12"/>
        <color rgb="FF232323"/>
        <rFont val="Times New Roman"/>
        <family val="1"/>
      </rPr>
      <t>I-496</t>
    </r>
  </si>
  <si>
    <r>
      <rPr>
        <sz val="12"/>
        <color rgb="FF232323"/>
        <rFont val="Times New Roman"/>
        <family val="1"/>
      </rPr>
      <t>P-657</t>
    </r>
  </si>
  <si>
    <r>
      <rPr>
        <sz val="12"/>
        <color rgb="FF232323"/>
        <rFont val="Times New Roman"/>
        <family val="1"/>
      </rPr>
      <t>M-109</t>
    </r>
  </si>
  <si>
    <r>
      <rPr>
        <sz val="12"/>
        <color rgb="FF232323"/>
        <rFont val="Times New Roman"/>
        <family val="1"/>
      </rPr>
      <t>P-658</t>
    </r>
  </si>
  <si>
    <r>
      <rPr>
        <sz val="12"/>
        <color rgb="FF232323"/>
        <rFont val="Times New Roman"/>
        <family val="1"/>
      </rPr>
      <t>I-497</t>
    </r>
  </si>
  <si>
    <r>
      <rPr>
        <sz val="12"/>
        <color rgb="FF232323"/>
        <rFont val="Times New Roman"/>
        <family val="1"/>
      </rPr>
      <t>P-659</t>
    </r>
  </si>
  <si>
    <r>
      <rPr>
        <sz val="12"/>
        <color rgb="FF232323"/>
        <rFont val="Times New Roman"/>
        <family val="1"/>
      </rPr>
      <t>I-498</t>
    </r>
  </si>
  <si>
    <r>
      <rPr>
        <sz val="12"/>
        <color rgb="FF232323"/>
        <rFont val="Times New Roman"/>
        <family val="1"/>
      </rPr>
      <t>M-107</t>
    </r>
  </si>
  <si>
    <r>
      <rPr>
        <sz val="12"/>
        <color rgb="FF232323"/>
        <rFont val="Times New Roman"/>
        <family val="1"/>
      </rPr>
      <t>P-660</t>
    </r>
  </si>
  <si>
    <r>
      <rPr>
        <sz val="12"/>
        <color rgb="FF232323"/>
        <rFont val="Times New Roman"/>
        <family val="1"/>
      </rPr>
      <t>I-499</t>
    </r>
  </si>
  <si>
    <r>
      <rPr>
        <sz val="12"/>
        <color rgb="FF232323"/>
        <rFont val="Times New Roman"/>
        <family val="1"/>
      </rPr>
      <t>P-661</t>
    </r>
  </si>
  <si>
    <r>
      <rPr>
        <sz val="12"/>
        <color rgb="FF232323"/>
        <rFont val="Times New Roman"/>
        <family val="1"/>
      </rPr>
      <t>1-500</t>
    </r>
  </si>
  <si>
    <r>
      <rPr>
        <sz val="12"/>
        <color rgb="FF232323"/>
        <rFont val="Times New Roman"/>
        <family val="1"/>
      </rPr>
      <t>P-662</t>
    </r>
  </si>
  <si>
    <r>
      <rPr>
        <sz val="12"/>
        <color rgb="FF232323"/>
        <rFont val="Times New Roman"/>
        <family val="1"/>
      </rPr>
      <t>M-108</t>
    </r>
  </si>
  <si>
    <r>
      <rPr>
        <sz val="12"/>
        <color rgb="FF1C1C1C"/>
        <rFont val="Times New Roman"/>
        <family val="1"/>
      </rPr>
      <t>P-663</t>
    </r>
  </si>
  <si>
    <r>
      <rPr>
        <sz val="12"/>
        <color rgb="FF1C1C1C"/>
        <rFont val="Times New Roman"/>
        <family val="1"/>
      </rPr>
      <t>1-501</t>
    </r>
  </si>
  <si>
    <r>
      <rPr>
        <sz val="12"/>
        <color rgb="FF1C1C1C"/>
        <rFont val="Times New Roman"/>
        <family val="1"/>
      </rPr>
      <t>CLAY</t>
    </r>
  </si>
  <si>
    <r>
      <rPr>
        <sz val="12"/>
        <color rgb="FF1C1C1C"/>
        <rFont val="Times New Roman"/>
        <family val="1"/>
      </rPr>
      <t>P-664</t>
    </r>
  </si>
  <si>
    <r>
      <rPr>
        <sz val="12"/>
        <color rgb="FF1C1C1C"/>
        <rFont val="Times New Roman"/>
        <family val="1"/>
      </rPr>
      <t>1-503</t>
    </r>
  </si>
  <si>
    <r>
      <rPr>
        <sz val="12"/>
        <color rgb="FF1C1C1C"/>
        <rFont val="Times New Roman"/>
        <family val="1"/>
      </rPr>
      <t>P-668</t>
    </r>
  </si>
  <si>
    <r>
      <rPr>
        <sz val="12"/>
        <color rgb="FF1C1C1C"/>
        <rFont val="Times New Roman"/>
        <family val="1"/>
      </rPr>
      <t>P-665</t>
    </r>
  </si>
  <si>
    <r>
      <rPr>
        <sz val="12"/>
        <color rgb="FF1C1C1C"/>
        <rFont val="Times New Roman"/>
        <family val="1"/>
      </rPr>
      <t>1-504</t>
    </r>
  </si>
  <si>
    <r>
      <rPr>
        <sz val="12"/>
        <color rgb="FF1C1C1C"/>
        <rFont val="Times New Roman"/>
        <family val="1"/>
      </rPr>
      <t>P-666</t>
    </r>
  </si>
  <si>
    <r>
      <rPr>
        <sz val="12"/>
        <color rgb="FF1C1C1C"/>
        <rFont val="Times New Roman"/>
        <family val="1"/>
      </rPr>
      <t>I-505</t>
    </r>
  </si>
  <si>
    <r>
      <rPr>
        <sz val="12"/>
        <color rgb="FF1C1C1C"/>
        <rFont val="Times New Roman"/>
        <family val="1"/>
      </rPr>
      <t>P-667</t>
    </r>
  </si>
  <si>
    <r>
      <rPr>
        <sz val="12"/>
        <color rgb="FF1C1C1C"/>
        <rFont val="Times New Roman"/>
        <family val="1"/>
      </rPr>
      <t>1-502</t>
    </r>
  </si>
  <si>
    <r>
      <rPr>
        <sz val="12"/>
        <color rgb="FF1C1C1C"/>
        <rFont val="Times New Roman"/>
        <family val="1"/>
      </rPr>
      <t>M-113</t>
    </r>
  </si>
  <si>
    <r>
      <rPr>
        <sz val="12"/>
        <color rgb="FF1C1C1C"/>
        <rFont val="Times New Roman"/>
        <family val="1"/>
      </rPr>
      <t>P-669</t>
    </r>
  </si>
  <si>
    <r>
      <rPr>
        <sz val="12"/>
        <color rgb="FF1C1C1C"/>
        <rFont val="Times New Roman"/>
        <family val="1"/>
      </rPr>
      <t>1-506</t>
    </r>
  </si>
  <si>
    <r>
      <rPr>
        <sz val="12"/>
        <color rgb="FF1C1C1C"/>
        <rFont val="Times New Roman"/>
        <family val="1"/>
      </rPr>
      <t>1-507</t>
    </r>
  </si>
  <si>
    <r>
      <rPr>
        <sz val="12"/>
        <color rgb="FF1C1C1C"/>
        <rFont val="Times New Roman"/>
        <family val="1"/>
      </rPr>
      <t>P-670</t>
    </r>
  </si>
  <si>
    <r>
      <rPr>
        <sz val="12"/>
        <color rgb="FF1C1C1C"/>
        <rFont val="Times New Roman"/>
        <family val="1"/>
      </rPr>
      <t>1-508</t>
    </r>
  </si>
  <si>
    <r>
      <rPr>
        <sz val="12"/>
        <color rgb="FF1C1C1C"/>
        <rFont val="Times New Roman"/>
        <family val="1"/>
      </rPr>
      <t>P-761</t>
    </r>
  </si>
  <si>
    <r>
      <rPr>
        <sz val="12"/>
        <color rgb="FF1C1C1C"/>
        <rFont val="Times New Roman"/>
        <family val="1"/>
      </rPr>
      <t>P-670A</t>
    </r>
  </si>
  <si>
    <r>
      <rPr>
        <sz val="12"/>
        <color rgb="FF1C1C1C"/>
        <rFont val="Times New Roman"/>
        <family val="1"/>
      </rPr>
      <t>1-509</t>
    </r>
  </si>
  <si>
    <r>
      <rPr>
        <sz val="12"/>
        <color rgb="FF1C1C1C"/>
        <rFont val="Times New Roman"/>
        <family val="1"/>
      </rPr>
      <t>P-671</t>
    </r>
  </si>
  <si>
    <r>
      <rPr>
        <sz val="12"/>
        <color rgb="FF1C1C1C"/>
        <rFont val="Times New Roman"/>
        <family val="1"/>
      </rPr>
      <t>M-107</t>
    </r>
  </si>
  <si>
    <r>
      <rPr>
        <sz val="12"/>
        <color rgb="FF1C1C1C"/>
        <rFont val="Times New Roman"/>
        <family val="1"/>
      </rPr>
      <t>M</t>
    </r>
    <r>
      <rPr>
        <sz val="12"/>
        <color rgb="FF5D5D5D"/>
        <rFont val="Times New Roman"/>
        <family val="1"/>
      </rPr>
      <t>-</t>
    </r>
    <r>
      <rPr>
        <sz val="12"/>
        <color rgb="FF1C1C1C"/>
        <rFont val="Times New Roman"/>
        <family val="1"/>
      </rPr>
      <t>111</t>
    </r>
  </si>
  <si>
    <r>
      <rPr>
        <sz val="12"/>
        <color rgb="FF1C1C1C"/>
        <rFont val="Times New Roman"/>
        <family val="1"/>
      </rPr>
      <t>P-672</t>
    </r>
  </si>
  <si>
    <r>
      <rPr>
        <sz val="12"/>
        <color rgb="FF1C1C1C"/>
        <rFont val="Times New Roman"/>
        <family val="1"/>
      </rPr>
      <t>M-108</t>
    </r>
  </si>
  <si>
    <r>
      <rPr>
        <sz val="12"/>
        <color rgb="FF1C1C1C"/>
        <rFont val="Times New Roman"/>
        <family val="1"/>
      </rPr>
      <t>M</t>
    </r>
    <r>
      <rPr>
        <sz val="12"/>
        <color rgb="FF5D5D5D"/>
        <rFont val="Times New Roman"/>
        <family val="1"/>
      </rPr>
      <t>-</t>
    </r>
    <r>
      <rPr>
        <sz val="12"/>
        <color rgb="FF1C1C1C"/>
        <rFont val="Times New Roman"/>
        <family val="1"/>
      </rPr>
      <t>112</t>
    </r>
  </si>
  <si>
    <r>
      <rPr>
        <sz val="12"/>
        <color rgb="FF1C1C1C"/>
        <rFont val="Times New Roman"/>
        <family val="1"/>
      </rPr>
      <t>P-673</t>
    </r>
  </si>
  <si>
    <r>
      <rPr>
        <sz val="12"/>
        <color rgb="FF1C1C1C"/>
        <rFont val="Times New Roman"/>
        <family val="1"/>
      </rPr>
      <t>M-114</t>
    </r>
  </si>
  <si>
    <r>
      <rPr>
        <sz val="12"/>
        <color rgb="FF1C1C1C"/>
        <rFont val="Times New Roman"/>
        <family val="1"/>
      </rPr>
      <t>P-674</t>
    </r>
  </si>
  <si>
    <r>
      <rPr>
        <sz val="12"/>
        <color rgb="FF1C1C1C"/>
        <rFont val="Times New Roman"/>
        <family val="1"/>
      </rPr>
      <t>M-109</t>
    </r>
  </si>
  <si>
    <r>
      <rPr>
        <sz val="12"/>
        <color rgb="FF1C1C1C"/>
        <rFont val="Times New Roman"/>
        <family val="1"/>
      </rPr>
      <t>M-115</t>
    </r>
  </si>
  <si>
    <r>
      <rPr>
        <sz val="12"/>
        <color rgb="FF1C1C1C"/>
        <rFont val="Times New Roman"/>
        <family val="1"/>
      </rPr>
      <t>P-676</t>
    </r>
  </si>
  <si>
    <r>
      <rPr>
        <sz val="12"/>
        <color rgb="FF1C1C1C"/>
        <rFont val="Times New Roman"/>
        <family val="1"/>
      </rPr>
      <t>M-111</t>
    </r>
  </si>
  <si>
    <r>
      <rPr>
        <sz val="12"/>
        <color rgb="FF1C1C1C"/>
        <rFont val="Times New Roman"/>
        <family val="1"/>
      </rPr>
      <t>M-110</t>
    </r>
  </si>
  <si>
    <r>
      <rPr>
        <sz val="12"/>
        <color rgb="FF1C1C1C"/>
        <rFont val="Times New Roman"/>
        <family val="1"/>
      </rPr>
      <t>P-677</t>
    </r>
  </si>
  <si>
    <r>
      <rPr>
        <sz val="12"/>
        <color rgb="FF1C1C1C"/>
        <rFont val="Times New Roman"/>
        <family val="1"/>
      </rPr>
      <t>1-511</t>
    </r>
  </si>
  <si>
    <r>
      <rPr>
        <sz val="12"/>
        <color rgb="FF1C1C1C"/>
        <rFont val="Times New Roman"/>
        <family val="1"/>
      </rPr>
      <t>P-679</t>
    </r>
  </si>
  <si>
    <r>
      <rPr>
        <sz val="12"/>
        <color rgb="FF1C1C1C"/>
        <rFont val="Times New Roman"/>
        <family val="1"/>
      </rPr>
      <t>P-678</t>
    </r>
  </si>
  <si>
    <r>
      <rPr>
        <sz val="12"/>
        <color rgb="FF1C1C1C"/>
        <rFont val="Times New Roman"/>
        <family val="1"/>
      </rPr>
      <t>1-510</t>
    </r>
  </si>
  <si>
    <r>
      <rPr>
        <sz val="12"/>
        <color rgb="FF1C1C1C"/>
        <rFont val="Times New Roman"/>
        <family val="1"/>
      </rPr>
      <t>P-851</t>
    </r>
  </si>
  <si>
    <r>
      <rPr>
        <sz val="12"/>
        <color rgb="FF1C1C1C"/>
        <rFont val="Times New Roman"/>
        <family val="1"/>
      </rPr>
      <t>M-112</t>
    </r>
  </si>
  <si>
    <r>
      <rPr>
        <sz val="12"/>
        <color rgb="FF1C1C1C"/>
        <rFont val="Times New Roman"/>
        <family val="1"/>
      </rPr>
      <t>P-680</t>
    </r>
  </si>
  <si>
    <r>
      <rPr>
        <sz val="12"/>
        <color rgb="FF1C1C1C"/>
        <rFont val="Times New Roman"/>
        <family val="1"/>
      </rPr>
      <t>1-513</t>
    </r>
  </si>
  <si>
    <r>
      <rPr>
        <sz val="12"/>
        <color rgb="FF1C1C1C"/>
        <rFont val="Times New Roman"/>
        <family val="1"/>
      </rPr>
      <t>P-681</t>
    </r>
  </si>
  <si>
    <r>
      <rPr>
        <sz val="12"/>
        <color rgb="FF1C1C1C"/>
        <rFont val="Times New Roman"/>
        <family val="1"/>
      </rPr>
      <t>I-512</t>
    </r>
  </si>
  <si>
    <r>
      <rPr>
        <sz val="12"/>
        <color rgb="FF1C1C1C"/>
        <rFont val="Times New Roman"/>
        <family val="1"/>
      </rPr>
      <t>P-683</t>
    </r>
  </si>
  <si>
    <r>
      <rPr>
        <sz val="12"/>
        <color rgb="FF1C1C1C"/>
        <rFont val="Times New Roman"/>
        <family val="1"/>
      </rPr>
      <t>I-514</t>
    </r>
  </si>
  <si>
    <r>
      <rPr>
        <sz val="12"/>
        <color rgb="FF1C1C1C"/>
        <rFont val="Times New Roman"/>
        <family val="1"/>
      </rPr>
      <t>P-684</t>
    </r>
  </si>
  <si>
    <r>
      <rPr>
        <sz val="12"/>
        <color rgb="FF1C1C1C"/>
        <rFont val="Times New Roman"/>
        <family val="1"/>
      </rPr>
      <t>P-685</t>
    </r>
  </si>
  <si>
    <r>
      <rPr>
        <sz val="12"/>
        <color rgb="FF1C1C1C"/>
        <rFont val="Times New Roman"/>
        <family val="1"/>
      </rPr>
      <t>1-517</t>
    </r>
  </si>
  <si>
    <r>
      <rPr>
        <sz val="12"/>
        <color rgb="FF1C1C1C"/>
        <rFont val="Times New Roman"/>
        <family val="1"/>
      </rPr>
      <t>P-686</t>
    </r>
  </si>
  <si>
    <r>
      <rPr>
        <sz val="12"/>
        <color rgb="FF1C1C1C"/>
        <rFont val="Times New Roman"/>
        <family val="1"/>
      </rPr>
      <t>I-516</t>
    </r>
  </si>
  <si>
    <r>
      <rPr>
        <sz val="12"/>
        <color rgb="FF1C1C1C"/>
        <rFont val="Times New Roman"/>
        <family val="1"/>
      </rPr>
      <t>P-687</t>
    </r>
  </si>
  <si>
    <r>
      <rPr>
        <sz val="12"/>
        <color rgb="FF1C1C1C"/>
        <rFont val="Times New Roman"/>
        <family val="1"/>
      </rPr>
      <t>1-515</t>
    </r>
  </si>
  <si>
    <r>
      <rPr>
        <sz val="12"/>
        <color rgb="FF1C1C1C"/>
        <rFont val="Times New Roman"/>
        <family val="1"/>
      </rPr>
      <t>P-689</t>
    </r>
  </si>
  <si>
    <r>
      <rPr>
        <sz val="12"/>
        <color rgb="FF1C1C1C"/>
        <rFont val="Times New Roman"/>
        <family val="1"/>
      </rPr>
      <t>1-518</t>
    </r>
  </si>
  <si>
    <r>
      <rPr>
        <sz val="12"/>
        <color rgb="FF1C1C1C"/>
        <rFont val="Times New Roman"/>
        <family val="1"/>
      </rPr>
      <t>P-690</t>
    </r>
  </si>
  <si>
    <r>
      <rPr>
        <sz val="12"/>
        <color rgb="FF1C1C1C"/>
        <rFont val="Times New Roman"/>
        <family val="1"/>
      </rPr>
      <t>P-691</t>
    </r>
  </si>
  <si>
    <r>
      <rPr>
        <sz val="12"/>
        <color rgb="FF1C1C1C"/>
        <rFont val="Times New Roman"/>
        <family val="1"/>
      </rPr>
      <t>P-692</t>
    </r>
  </si>
  <si>
    <r>
      <rPr>
        <sz val="12"/>
        <color rgb="FF1C1C1C"/>
        <rFont val="Times New Roman"/>
        <family val="1"/>
      </rPr>
      <t>I-519</t>
    </r>
  </si>
  <si>
    <r>
      <rPr>
        <sz val="12"/>
        <color rgb="FF1C1C1C"/>
        <rFont val="Times New Roman"/>
        <family val="1"/>
      </rPr>
      <t>P-693</t>
    </r>
  </si>
  <si>
    <r>
      <rPr>
        <sz val="12"/>
        <color rgb="FF1C1C1C"/>
        <rFont val="Times New Roman"/>
        <family val="1"/>
      </rPr>
      <t>I-520</t>
    </r>
  </si>
  <si>
    <r>
      <rPr>
        <sz val="12"/>
        <color rgb="FF1C1C1C"/>
        <rFont val="Times New Roman"/>
        <family val="1"/>
      </rPr>
      <t>P-694</t>
    </r>
  </si>
  <si>
    <r>
      <rPr>
        <sz val="12"/>
        <color rgb="FF1C1C1C"/>
        <rFont val="Times New Roman"/>
        <family val="1"/>
      </rPr>
      <t>I-522</t>
    </r>
  </si>
  <si>
    <r>
      <rPr>
        <sz val="12"/>
        <color rgb="FF1C1C1C"/>
        <rFont val="Times New Roman"/>
        <family val="1"/>
      </rPr>
      <t>P-694A</t>
    </r>
  </si>
  <si>
    <r>
      <rPr>
        <sz val="12"/>
        <color rgb="FF1C1C1C"/>
        <rFont val="Times New Roman"/>
        <family val="1"/>
      </rPr>
      <t>1-521</t>
    </r>
  </si>
  <si>
    <r>
      <rPr>
        <sz val="12"/>
        <color rgb="FF1C1C1C"/>
        <rFont val="Times New Roman"/>
        <family val="1"/>
      </rPr>
      <t>P-695</t>
    </r>
  </si>
  <si>
    <r>
      <rPr>
        <sz val="12"/>
        <color rgb="FF1C1C1C"/>
        <rFont val="Times New Roman"/>
        <family val="1"/>
      </rPr>
      <t>1-591</t>
    </r>
  </si>
  <si>
    <r>
      <rPr>
        <sz val="12"/>
        <color rgb="FF1C1C1C"/>
        <rFont val="Times New Roman"/>
        <family val="1"/>
      </rPr>
      <t>P-777</t>
    </r>
  </si>
  <si>
    <r>
      <rPr>
        <sz val="12"/>
        <color rgb="FF1C1C1C"/>
        <rFont val="Times New Roman"/>
        <family val="1"/>
      </rPr>
      <t>P-696</t>
    </r>
  </si>
  <si>
    <r>
      <rPr>
        <sz val="12"/>
        <color rgb="FF1C1C1C"/>
        <rFont val="Times New Roman"/>
        <family val="1"/>
      </rPr>
      <t>I-592</t>
    </r>
  </si>
  <si>
    <r>
      <rPr>
        <sz val="12"/>
        <color rgb="FF1C1C1C"/>
        <rFont val="Times New Roman"/>
        <family val="1"/>
      </rPr>
      <t>P-697</t>
    </r>
  </si>
  <si>
    <r>
      <rPr>
        <sz val="12"/>
        <color rgb="FF1C1C1C"/>
        <rFont val="Times New Roman"/>
        <family val="1"/>
      </rPr>
      <t>M-158</t>
    </r>
  </si>
  <si>
    <r>
      <rPr>
        <sz val="12"/>
        <color rgb="FF1C1C1C"/>
        <rFont val="Times New Roman"/>
        <family val="1"/>
      </rPr>
      <t>P-698</t>
    </r>
  </si>
  <si>
    <r>
      <rPr>
        <sz val="12"/>
        <color rgb="FF1C1C1C"/>
        <rFont val="Times New Roman"/>
        <family val="1"/>
      </rPr>
      <t>I-523</t>
    </r>
  </si>
  <si>
    <r>
      <rPr>
        <sz val="12"/>
        <color rgb="FF1C1C1C"/>
        <rFont val="Times New Roman"/>
        <family val="1"/>
      </rPr>
      <t>P-699</t>
    </r>
  </si>
  <si>
    <r>
      <rPr>
        <sz val="12"/>
        <color rgb="FF1C1C1C"/>
        <rFont val="Times New Roman"/>
        <family val="1"/>
      </rPr>
      <t>1-464</t>
    </r>
  </si>
  <si>
    <r>
      <rPr>
        <sz val="12"/>
        <color rgb="FF1C1C1C"/>
        <rFont val="Times New Roman"/>
        <family val="1"/>
      </rPr>
      <t>1-523</t>
    </r>
  </si>
  <si>
    <r>
      <rPr>
        <sz val="12"/>
        <color rgb="FF1C1C1C"/>
        <rFont val="Times New Roman"/>
        <family val="1"/>
      </rPr>
      <t>P-700</t>
    </r>
  </si>
  <si>
    <r>
      <rPr>
        <sz val="12"/>
        <color rgb="FF1C1C1C"/>
        <rFont val="Times New Roman"/>
        <family val="1"/>
      </rPr>
      <t>1-525</t>
    </r>
  </si>
  <si>
    <r>
      <rPr>
        <sz val="12"/>
        <color rgb="FF1C1C1C"/>
        <rFont val="Times New Roman"/>
        <family val="1"/>
      </rPr>
      <t>I-526</t>
    </r>
  </si>
  <si>
    <r>
      <rPr>
        <sz val="12"/>
        <color rgb="FF1C1C1C"/>
        <rFont val="Times New Roman"/>
        <family val="1"/>
      </rPr>
      <t>P-701</t>
    </r>
  </si>
  <si>
    <r>
      <rPr>
        <sz val="12"/>
        <color rgb="FF1C1C1C"/>
        <rFont val="Times New Roman"/>
        <family val="1"/>
      </rPr>
      <t>1-527</t>
    </r>
  </si>
  <si>
    <r>
      <rPr>
        <sz val="12"/>
        <color rgb="FF1C1C1C"/>
        <rFont val="Times New Roman"/>
        <family val="1"/>
      </rPr>
      <t>P-702</t>
    </r>
  </si>
  <si>
    <r>
      <rPr>
        <sz val="12"/>
        <color rgb="FF1C1C1C"/>
        <rFont val="Times New Roman"/>
        <family val="1"/>
      </rPr>
      <t>M-117</t>
    </r>
  </si>
  <si>
    <r>
      <rPr>
        <sz val="12"/>
        <color rgb="FF1C1C1C"/>
        <rFont val="Times New Roman"/>
        <family val="1"/>
      </rPr>
      <t>P-703</t>
    </r>
  </si>
  <si>
    <r>
      <rPr>
        <sz val="12"/>
        <color rgb="FF1C1C1C"/>
        <rFont val="Times New Roman"/>
        <family val="1"/>
      </rPr>
      <t>M-118</t>
    </r>
  </si>
  <si>
    <r>
      <rPr>
        <sz val="12"/>
        <color rgb="FF1C1C1C"/>
        <rFont val="Times New Roman"/>
        <family val="1"/>
      </rPr>
      <t>P-704</t>
    </r>
  </si>
  <si>
    <r>
      <rPr>
        <sz val="12"/>
        <color rgb="FF1C1C1C"/>
        <rFont val="Times New Roman"/>
        <family val="1"/>
      </rPr>
      <t>I-534</t>
    </r>
  </si>
  <si>
    <r>
      <rPr>
        <sz val="12"/>
        <color rgb="FF1C1C1C"/>
        <rFont val="Times New Roman"/>
        <family val="1"/>
      </rPr>
      <t>P-705</t>
    </r>
  </si>
  <si>
    <r>
      <rPr>
        <sz val="12"/>
        <color rgb="FF1C1C1C"/>
        <rFont val="Times New Roman"/>
        <family val="1"/>
      </rPr>
      <t>M-116</t>
    </r>
  </si>
  <si>
    <r>
      <rPr>
        <sz val="12"/>
        <color rgb="FF1C1C1C"/>
        <rFont val="Times New Roman"/>
        <family val="1"/>
      </rPr>
      <t>P-706</t>
    </r>
  </si>
  <si>
    <r>
      <rPr>
        <sz val="12"/>
        <color rgb="FF1C1C1C"/>
        <rFont val="Times New Roman"/>
        <family val="1"/>
      </rPr>
      <t>1-533</t>
    </r>
  </si>
  <si>
    <r>
      <rPr>
        <sz val="12"/>
        <color rgb="FF1C1C1C"/>
        <rFont val="Times New Roman"/>
        <family val="1"/>
      </rPr>
      <t>P-708</t>
    </r>
  </si>
  <si>
    <r>
      <rPr>
        <sz val="12"/>
        <color rgb="FF1C1C1C"/>
        <rFont val="Times New Roman"/>
        <family val="1"/>
      </rPr>
      <t>I-528</t>
    </r>
  </si>
  <si>
    <r>
      <rPr>
        <sz val="12"/>
        <color rgb="FF1C1C1C"/>
        <rFont val="Times New Roman"/>
        <family val="1"/>
      </rPr>
      <t>P-709</t>
    </r>
  </si>
  <si>
    <r>
      <rPr>
        <sz val="12"/>
        <color rgb="FF1C1C1C"/>
        <rFont val="Times New Roman"/>
        <family val="1"/>
      </rPr>
      <t>1-529</t>
    </r>
  </si>
  <si>
    <r>
      <rPr>
        <sz val="12"/>
        <color rgb="FF1C1C1C"/>
        <rFont val="Times New Roman"/>
        <family val="1"/>
      </rPr>
      <t>P-710</t>
    </r>
  </si>
  <si>
    <r>
      <rPr>
        <sz val="12"/>
        <color rgb="FF1C1C1C"/>
        <rFont val="Times New Roman"/>
        <family val="1"/>
      </rPr>
      <t>1-530</t>
    </r>
  </si>
  <si>
    <r>
      <rPr>
        <sz val="12"/>
        <color rgb="FF1C1C1C"/>
        <rFont val="Times New Roman"/>
        <family val="1"/>
      </rPr>
      <t>P-711</t>
    </r>
  </si>
  <si>
    <r>
      <rPr>
        <sz val="12"/>
        <color rgb="FF1C1C1C"/>
        <rFont val="Times New Roman"/>
        <family val="1"/>
      </rPr>
      <t>1-531</t>
    </r>
  </si>
  <si>
    <r>
      <rPr>
        <sz val="12"/>
        <color rgb="FF1C1C1C"/>
        <rFont val="Times New Roman"/>
        <family val="1"/>
      </rPr>
      <t>P-713</t>
    </r>
  </si>
  <si>
    <r>
      <rPr>
        <sz val="12"/>
        <color rgb="FF1C1C1C"/>
        <rFont val="Times New Roman"/>
        <family val="1"/>
      </rPr>
      <t>P-712</t>
    </r>
  </si>
  <si>
    <r>
      <rPr>
        <sz val="12"/>
        <color rgb="FF1C1C1C"/>
        <rFont val="Times New Roman"/>
        <family val="1"/>
      </rPr>
      <t>1-532</t>
    </r>
  </si>
  <si>
    <r>
      <rPr>
        <sz val="12"/>
        <color rgb="FF1C1C1C"/>
        <rFont val="Times New Roman"/>
        <family val="1"/>
      </rPr>
      <t>I-533</t>
    </r>
  </si>
  <si>
    <r>
      <rPr>
        <sz val="12"/>
        <color rgb="FF1C1C1C"/>
        <rFont val="Times New Roman"/>
        <family val="1"/>
      </rPr>
      <t>P-714</t>
    </r>
  </si>
  <si>
    <r>
      <rPr>
        <sz val="12"/>
        <color rgb="FF1C1C1C"/>
        <rFont val="Times New Roman"/>
        <family val="1"/>
      </rPr>
      <t>1-535</t>
    </r>
  </si>
  <si>
    <r>
      <rPr>
        <sz val="12"/>
        <color rgb="FF1C1C1C"/>
        <rFont val="Times New Roman"/>
        <family val="1"/>
      </rPr>
      <t>M-119</t>
    </r>
  </si>
  <si>
    <r>
      <rPr>
        <sz val="12"/>
        <color rgb="FF1C1C1C"/>
        <rFont val="Times New Roman"/>
        <family val="1"/>
      </rPr>
      <t>P-715</t>
    </r>
  </si>
  <si>
    <r>
      <rPr>
        <sz val="12"/>
        <color rgb="FF1C1C1C"/>
        <rFont val="Times New Roman"/>
        <family val="1"/>
      </rPr>
      <t>1-536</t>
    </r>
  </si>
  <si>
    <r>
      <rPr>
        <sz val="12"/>
        <color rgb="FF1C1C1C"/>
        <rFont val="Times New Roman"/>
        <family val="1"/>
      </rPr>
      <t>P-716</t>
    </r>
  </si>
  <si>
    <r>
      <rPr>
        <sz val="12"/>
        <color rgb="FF1C1C1C"/>
        <rFont val="Times New Roman"/>
        <family val="1"/>
      </rPr>
      <t>M-121</t>
    </r>
  </si>
  <si>
    <r>
      <rPr>
        <sz val="12"/>
        <color rgb="FF1D1D1D"/>
        <rFont val="Times New Roman"/>
        <family val="1"/>
      </rPr>
      <t>P-717</t>
    </r>
  </si>
  <si>
    <r>
      <rPr>
        <sz val="12"/>
        <color rgb="FF1D1D1D"/>
        <rFont val="Times New Roman"/>
        <family val="1"/>
      </rPr>
      <t>I-541</t>
    </r>
  </si>
  <si>
    <r>
      <rPr>
        <sz val="12"/>
        <color rgb="FF1D1D1D"/>
        <rFont val="Times New Roman"/>
        <family val="1"/>
      </rPr>
      <t>I-543</t>
    </r>
  </si>
  <si>
    <r>
      <rPr>
        <sz val="12"/>
        <color rgb="FF1D1D1D"/>
        <rFont val="Times New Roman"/>
        <family val="1"/>
      </rPr>
      <t>P-717A</t>
    </r>
  </si>
  <si>
    <r>
      <rPr>
        <sz val="12"/>
        <color rgb="FF1D1D1D"/>
        <rFont val="Times New Roman"/>
        <family val="1"/>
      </rPr>
      <t>1-542</t>
    </r>
  </si>
  <si>
    <r>
      <rPr>
        <sz val="12"/>
        <color rgb="FF1D1D1D"/>
        <rFont val="Times New Roman"/>
        <family val="1"/>
      </rPr>
      <t>1-541</t>
    </r>
  </si>
  <si>
    <r>
      <rPr>
        <sz val="12"/>
        <color rgb="FF1D1D1D"/>
        <rFont val="Times New Roman"/>
        <family val="1"/>
      </rPr>
      <t>P-718</t>
    </r>
  </si>
  <si>
    <r>
      <rPr>
        <sz val="12"/>
        <color rgb="FF1D1D1D"/>
        <rFont val="Times New Roman"/>
        <family val="1"/>
      </rPr>
      <t>1-543</t>
    </r>
  </si>
  <si>
    <r>
      <rPr>
        <sz val="12"/>
        <color rgb="FF1D1D1D"/>
        <rFont val="Times New Roman"/>
        <family val="1"/>
      </rPr>
      <t>M-120</t>
    </r>
  </si>
  <si>
    <r>
      <rPr>
        <sz val="12"/>
        <color rgb="FF1D1D1D"/>
        <rFont val="Times New Roman"/>
        <family val="1"/>
      </rPr>
      <t>P-719</t>
    </r>
  </si>
  <si>
    <r>
      <rPr>
        <sz val="12"/>
        <color rgb="FF1D1D1D"/>
        <rFont val="Times New Roman"/>
        <family val="1"/>
      </rPr>
      <t>1-482</t>
    </r>
  </si>
  <si>
    <r>
      <rPr>
        <sz val="12"/>
        <color rgb="FF1D1D1D"/>
        <rFont val="Times New Roman"/>
        <family val="1"/>
      </rPr>
      <t>P-720</t>
    </r>
  </si>
  <si>
    <r>
      <rPr>
        <sz val="12"/>
        <color rgb="FF1D1D1D"/>
        <rFont val="Times New Roman"/>
        <family val="1"/>
      </rPr>
      <t>1-544</t>
    </r>
  </si>
  <si>
    <r>
      <rPr>
        <sz val="12"/>
        <color rgb="FF1D1D1D"/>
        <rFont val="Times New Roman"/>
        <family val="1"/>
      </rPr>
      <t>1-545</t>
    </r>
  </si>
  <si>
    <r>
      <rPr>
        <sz val="12"/>
        <color rgb="FF1D1D1D"/>
        <rFont val="Times New Roman"/>
        <family val="1"/>
      </rPr>
      <t>P-721</t>
    </r>
  </si>
  <si>
    <r>
      <rPr>
        <sz val="12"/>
        <color rgb="FF1D1D1D"/>
        <rFont val="Times New Roman"/>
        <family val="1"/>
      </rPr>
      <t>P-722</t>
    </r>
  </si>
  <si>
    <r>
      <rPr>
        <sz val="12"/>
        <color rgb="FF1D1D1D"/>
        <rFont val="Times New Roman"/>
        <family val="1"/>
      </rPr>
      <t>1-556</t>
    </r>
  </si>
  <si>
    <r>
      <rPr>
        <sz val="12"/>
        <color rgb="FF1D1D1D"/>
        <rFont val="Times New Roman"/>
        <family val="1"/>
      </rPr>
      <t>P-723</t>
    </r>
  </si>
  <si>
    <r>
      <rPr>
        <sz val="12"/>
        <color rgb="FF1D1D1D"/>
        <rFont val="Times New Roman"/>
        <family val="1"/>
      </rPr>
      <t>M-121</t>
    </r>
  </si>
  <si>
    <r>
      <rPr>
        <sz val="12"/>
        <color rgb="FF1D1D1D"/>
        <rFont val="Times New Roman"/>
        <family val="1"/>
      </rPr>
      <t>P-724</t>
    </r>
  </si>
  <si>
    <r>
      <rPr>
        <sz val="12"/>
        <color rgb="FF1D1D1D"/>
        <rFont val="Times New Roman"/>
        <family val="1"/>
      </rPr>
      <t>1-546</t>
    </r>
  </si>
  <si>
    <r>
      <rPr>
        <sz val="12"/>
        <color rgb="FF1D1D1D"/>
        <rFont val="Times New Roman"/>
        <family val="1"/>
      </rPr>
      <t>CLAY</t>
    </r>
  </si>
  <si>
    <r>
      <rPr>
        <sz val="12"/>
        <color rgb="FF1D1D1D"/>
        <rFont val="Times New Roman"/>
        <family val="1"/>
      </rPr>
      <t>P-724A</t>
    </r>
  </si>
  <si>
    <r>
      <rPr>
        <sz val="12"/>
        <color rgb="FF1D1D1D"/>
        <rFont val="Times New Roman"/>
        <family val="1"/>
      </rPr>
      <t>M-127</t>
    </r>
  </si>
  <si>
    <r>
      <rPr>
        <sz val="12"/>
        <color rgb="FF1D1D1D"/>
        <rFont val="Times New Roman"/>
        <family val="1"/>
      </rPr>
      <t>P-725</t>
    </r>
  </si>
  <si>
    <r>
      <rPr>
        <sz val="12"/>
        <color rgb="FF1D1D1D"/>
        <rFont val="Times New Roman"/>
        <family val="1"/>
      </rPr>
      <t>M-123</t>
    </r>
  </si>
  <si>
    <r>
      <rPr>
        <sz val="12"/>
        <color rgb="FF1D1D1D"/>
        <rFont val="Times New Roman"/>
        <family val="1"/>
      </rPr>
      <t>M-122</t>
    </r>
  </si>
  <si>
    <r>
      <rPr>
        <sz val="12"/>
        <color rgb="FF1D1D1D"/>
        <rFont val="Times New Roman"/>
        <family val="1"/>
      </rPr>
      <t>P-725A</t>
    </r>
  </si>
  <si>
    <r>
      <rPr>
        <sz val="12"/>
        <color rgb="FF1D1D1D"/>
        <rFont val="Times New Roman"/>
        <family val="1"/>
      </rPr>
      <t>1-547</t>
    </r>
  </si>
  <si>
    <r>
      <rPr>
        <sz val="12"/>
        <color rgb="FF1D1D1D"/>
        <rFont val="Times New Roman"/>
        <family val="1"/>
      </rPr>
      <t>P-727</t>
    </r>
  </si>
  <si>
    <r>
      <rPr>
        <sz val="12"/>
        <color rgb="FF1D1D1D"/>
        <rFont val="Times New Roman"/>
        <family val="1"/>
      </rPr>
      <t>1-538</t>
    </r>
  </si>
  <si>
    <r>
      <rPr>
        <sz val="12"/>
        <color rgb="FF1D1D1D"/>
        <rFont val="Times New Roman"/>
        <family val="1"/>
      </rPr>
      <t>1-537</t>
    </r>
  </si>
  <si>
    <r>
      <rPr>
        <sz val="12"/>
        <color rgb="FF1D1D1D"/>
        <rFont val="Times New Roman"/>
        <family val="1"/>
      </rPr>
      <t>P-728</t>
    </r>
  </si>
  <si>
    <r>
      <rPr>
        <sz val="12"/>
        <color rgb="FF1D1D1D"/>
        <rFont val="Times New Roman"/>
        <family val="1"/>
      </rPr>
      <t>1-539</t>
    </r>
  </si>
  <si>
    <r>
      <rPr>
        <sz val="12"/>
        <color rgb="FF1D1D1D"/>
        <rFont val="Times New Roman"/>
        <family val="1"/>
      </rPr>
      <t>M-124</t>
    </r>
  </si>
  <si>
    <r>
      <rPr>
        <sz val="12"/>
        <color rgb="FF1D1D1D"/>
        <rFont val="Times New Roman"/>
        <family val="1"/>
      </rPr>
      <t>P-729</t>
    </r>
  </si>
  <si>
    <r>
      <rPr>
        <sz val="12"/>
        <color rgb="FF1D1D1D"/>
        <rFont val="Times New Roman"/>
        <family val="1"/>
      </rPr>
      <t>I-537</t>
    </r>
  </si>
  <si>
    <r>
      <rPr>
        <sz val="12"/>
        <color rgb="FF1D1D1D"/>
        <rFont val="Times New Roman"/>
        <family val="1"/>
      </rPr>
      <t>M-119</t>
    </r>
  </si>
  <si>
    <r>
      <rPr>
        <sz val="12"/>
        <color rgb="FF1D1D1D"/>
        <rFont val="Times New Roman"/>
        <family val="1"/>
      </rPr>
      <t>P-730</t>
    </r>
  </si>
  <si>
    <r>
      <rPr>
        <sz val="12"/>
        <color rgb="FF1D1D1D"/>
        <rFont val="Times New Roman"/>
        <family val="1"/>
      </rPr>
      <t>1-536</t>
    </r>
  </si>
  <si>
    <r>
      <rPr>
        <sz val="12"/>
        <color rgb="FF1D1D1D"/>
        <rFont val="Times New Roman"/>
        <family val="1"/>
      </rPr>
      <t>P-731</t>
    </r>
  </si>
  <si>
    <r>
      <rPr>
        <sz val="12"/>
        <color rgb="FF1D1D1D"/>
        <rFont val="Times New Roman"/>
        <family val="1"/>
      </rPr>
      <t>1-540</t>
    </r>
  </si>
  <si>
    <r>
      <rPr>
        <sz val="12"/>
        <color rgb="FF1D1D1D"/>
        <rFont val="Times New Roman"/>
        <family val="1"/>
      </rPr>
      <t>P-733</t>
    </r>
  </si>
  <si>
    <r>
      <rPr>
        <sz val="12"/>
        <color rgb="FF1D1D1D"/>
        <rFont val="Times New Roman"/>
        <family val="1"/>
      </rPr>
      <t>M-126</t>
    </r>
  </si>
  <si>
    <r>
      <rPr>
        <sz val="12"/>
        <color rgb="FF1D1D1D"/>
        <rFont val="Times New Roman"/>
        <family val="1"/>
      </rPr>
      <t>P-734</t>
    </r>
  </si>
  <si>
    <r>
      <rPr>
        <sz val="12"/>
        <color rgb="FF1D1D1D"/>
        <rFont val="Times New Roman"/>
        <family val="1"/>
      </rPr>
      <t>I-548</t>
    </r>
  </si>
  <si>
    <r>
      <rPr>
        <sz val="12"/>
        <color rgb="FF1D1D1D"/>
        <rFont val="Times New Roman"/>
        <family val="1"/>
      </rPr>
      <t>I-549</t>
    </r>
  </si>
  <si>
    <r>
      <rPr>
        <sz val="12"/>
        <color rgb="FF1D1D1D"/>
        <rFont val="Times New Roman"/>
        <family val="1"/>
      </rPr>
      <t>P-735</t>
    </r>
  </si>
  <si>
    <r>
      <rPr>
        <sz val="12"/>
        <color rgb="FF1D1D1D"/>
        <rFont val="Times New Roman"/>
        <family val="1"/>
      </rPr>
      <t>1-550</t>
    </r>
  </si>
  <si>
    <r>
      <rPr>
        <sz val="12"/>
        <color rgb="FF1D1D1D"/>
        <rFont val="Times New Roman"/>
        <family val="1"/>
      </rPr>
      <t>P-737</t>
    </r>
  </si>
  <si>
    <r>
      <rPr>
        <sz val="12"/>
        <color rgb="FF1D1D1D"/>
        <rFont val="Times New Roman"/>
        <family val="1"/>
      </rPr>
      <t>Manhole Overlain</t>
    </r>
  </si>
  <si>
    <r>
      <rPr>
        <sz val="12"/>
        <color rgb="FF1D1D1D"/>
        <rFont val="Times New Roman"/>
        <family val="1"/>
      </rPr>
      <t>P-738</t>
    </r>
  </si>
  <si>
    <r>
      <rPr>
        <sz val="12"/>
        <color rgb="FF1D1D1D"/>
        <rFont val="Times New Roman"/>
        <family val="1"/>
      </rPr>
      <t>P-739</t>
    </r>
  </si>
  <si>
    <r>
      <rPr>
        <sz val="12"/>
        <color rgb="FF1D1D1D"/>
        <rFont val="Times New Roman"/>
        <family val="1"/>
      </rPr>
      <t>P-740</t>
    </r>
  </si>
  <si>
    <r>
      <rPr>
        <sz val="12"/>
        <color rgb="FF1D1D1D"/>
        <rFont val="Times New Roman"/>
        <family val="1"/>
      </rPr>
      <t>I-557</t>
    </r>
  </si>
  <si>
    <r>
      <rPr>
        <sz val="12"/>
        <color rgb="FF1D1D1D"/>
        <rFont val="Times New Roman"/>
        <family val="1"/>
      </rPr>
      <t>P-741</t>
    </r>
  </si>
  <si>
    <r>
      <rPr>
        <sz val="12"/>
        <color rgb="FF1D1D1D"/>
        <rFont val="Times New Roman"/>
        <family val="1"/>
      </rPr>
      <t>I-555</t>
    </r>
  </si>
  <si>
    <r>
      <rPr>
        <sz val="12"/>
        <color rgb="FF1D1D1D"/>
        <rFont val="Times New Roman"/>
        <family val="1"/>
      </rPr>
      <t>P-743</t>
    </r>
  </si>
  <si>
    <r>
      <rPr>
        <sz val="12"/>
        <color rgb="FF1C1C1C"/>
        <rFont val="Times New Roman"/>
        <family val="1"/>
      </rPr>
      <t>P-744</t>
    </r>
  </si>
  <si>
    <r>
      <rPr>
        <sz val="12"/>
        <color rgb="FF1C1C1C"/>
        <rFont val="Times New Roman"/>
        <family val="1"/>
      </rPr>
      <t>Manhole Overlain</t>
    </r>
  </si>
  <si>
    <r>
      <rPr>
        <sz val="12"/>
        <color rgb="FF1C1C1C"/>
        <rFont val="Times New Roman"/>
        <family val="1"/>
      </rPr>
      <t>P-746</t>
    </r>
  </si>
  <si>
    <r>
      <rPr>
        <sz val="12"/>
        <color rgb="FF1C1C1C"/>
        <rFont val="Times New Roman"/>
        <family val="1"/>
      </rPr>
      <t>I-559</t>
    </r>
  </si>
  <si>
    <r>
      <rPr>
        <sz val="12"/>
        <color rgb="FF1C1C1C"/>
        <rFont val="Times New Roman"/>
        <family val="1"/>
      </rPr>
      <t>M-123</t>
    </r>
  </si>
  <si>
    <r>
      <rPr>
        <sz val="12"/>
        <color rgb="FF1C1C1C"/>
        <rFont val="Times New Roman"/>
        <family val="1"/>
      </rPr>
      <t>P-747</t>
    </r>
  </si>
  <si>
    <r>
      <rPr>
        <sz val="12"/>
        <color rgb="FF1C1C1C"/>
        <rFont val="Times New Roman"/>
        <family val="1"/>
      </rPr>
      <t>M-128</t>
    </r>
  </si>
  <si>
    <r>
      <rPr>
        <sz val="12"/>
        <color rgb="FF1C1C1C"/>
        <rFont val="Times New Roman"/>
        <family val="1"/>
      </rPr>
      <t>I-562</t>
    </r>
  </si>
  <si>
    <r>
      <rPr>
        <sz val="12"/>
        <color rgb="FF1C1C1C"/>
        <rFont val="Times New Roman"/>
        <family val="1"/>
      </rPr>
      <t>P-748</t>
    </r>
  </si>
  <si>
    <r>
      <rPr>
        <sz val="12"/>
        <color rgb="FF1C1C1C"/>
        <rFont val="Times New Roman"/>
        <family val="1"/>
      </rPr>
      <t>I-560</t>
    </r>
  </si>
  <si>
    <r>
      <rPr>
        <sz val="12"/>
        <color rgb="FF1C1C1C"/>
        <rFont val="Times New Roman"/>
        <family val="1"/>
      </rPr>
      <t>I-561</t>
    </r>
  </si>
  <si>
    <r>
      <rPr>
        <sz val="12"/>
        <color rgb="FF1C1C1C"/>
        <rFont val="Times New Roman"/>
        <family val="1"/>
      </rPr>
      <t>P-749</t>
    </r>
  </si>
  <si>
    <r>
      <rPr>
        <sz val="12"/>
        <color rgb="FF1C1C1C"/>
        <rFont val="Times New Roman"/>
        <family val="1"/>
      </rPr>
      <t>I-551</t>
    </r>
  </si>
  <si>
    <r>
      <rPr>
        <sz val="12"/>
        <color rgb="FF1C1C1C"/>
        <rFont val="Times New Roman"/>
        <family val="1"/>
      </rPr>
      <t>I-550</t>
    </r>
  </si>
  <si>
    <r>
      <rPr>
        <sz val="12"/>
        <color rgb="FF1C1C1C"/>
        <rFont val="Times New Roman"/>
        <family val="1"/>
      </rPr>
      <t>P-750</t>
    </r>
  </si>
  <si>
    <r>
      <rPr>
        <sz val="12"/>
        <color rgb="FF1C1C1C"/>
        <rFont val="Times New Roman"/>
        <family val="1"/>
      </rPr>
      <t>M-126</t>
    </r>
  </si>
  <si>
    <r>
      <rPr>
        <sz val="12"/>
        <color rgb="FF1C1C1C"/>
        <rFont val="Times New Roman"/>
        <family val="1"/>
      </rPr>
      <t>M-131</t>
    </r>
  </si>
  <si>
    <r>
      <rPr>
        <sz val="12"/>
        <color rgb="FF1C1C1C"/>
        <rFont val="Times New Roman"/>
        <family val="1"/>
      </rPr>
      <t>P-751</t>
    </r>
  </si>
  <si>
    <r>
      <rPr>
        <sz val="12"/>
        <color rgb="FF1C1C1C"/>
        <rFont val="Times New Roman"/>
        <family val="1"/>
      </rPr>
      <t>I-574</t>
    </r>
  </si>
  <si>
    <r>
      <rPr>
        <sz val="12"/>
        <color rgb="FF1C1C1C"/>
        <rFont val="Times New Roman"/>
        <family val="1"/>
      </rPr>
      <t>P-752</t>
    </r>
  </si>
  <si>
    <r>
      <rPr>
        <sz val="12"/>
        <color rgb="FF1C1C1C"/>
        <rFont val="Times New Roman"/>
        <family val="1"/>
      </rPr>
      <t>I-573</t>
    </r>
  </si>
  <si>
    <r>
      <rPr>
        <sz val="12"/>
        <color rgb="FF1C1C1C"/>
        <rFont val="Times New Roman"/>
        <family val="1"/>
      </rPr>
      <t>P-753</t>
    </r>
  </si>
  <si>
    <r>
      <rPr>
        <sz val="12"/>
        <color rgb="FF1C1C1C"/>
        <rFont val="Times New Roman"/>
        <family val="1"/>
      </rPr>
      <t>M-129</t>
    </r>
  </si>
  <si>
    <r>
      <rPr>
        <sz val="12"/>
        <color rgb="FF1C1C1C"/>
        <rFont val="Times New Roman"/>
        <family val="1"/>
      </rPr>
      <t>P-754</t>
    </r>
  </si>
  <si>
    <r>
      <rPr>
        <sz val="12"/>
        <color rgb="FF1C1C1C"/>
        <rFont val="Times New Roman"/>
        <family val="1"/>
      </rPr>
      <t>I-571</t>
    </r>
  </si>
  <si>
    <r>
      <rPr>
        <sz val="12"/>
        <color rgb="FF1C1C1C"/>
        <rFont val="Times New Roman"/>
        <family val="1"/>
      </rPr>
      <t>I-572</t>
    </r>
  </si>
  <si>
    <r>
      <rPr>
        <sz val="12"/>
        <color rgb="FF1C1C1C"/>
        <rFont val="Times New Roman"/>
        <family val="1"/>
      </rPr>
      <t>P-755</t>
    </r>
  </si>
  <si>
    <r>
      <rPr>
        <sz val="12"/>
        <color rgb="FF1C1C1C"/>
        <rFont val="Times New Roman"/>
        <family val="1"/>
      </rPr>
      <t>I-576</t>
    </r>
  </si>
  <si>
    <r>
      <rPr>
        <sz val="12"/>
        <color rgb="FF1C1C1C"/>
        <rFont val="Times New Roman"/>
        <family val="1"/>
      </rPr>
      <t>P-757</t>
    </r>
  </si>
  <si>
    <r>
      <rPr>
        <sz val="12"/>
        <color rgb="FF1C1C1C"/>
        <rFont val="Times New Roman"/>
        <family val="1"/>
      </rPr>
      <t>P-756</t>
    </r>
  </si>
  <si>
    <r>
      <rPr>
        <sz val="12"/>
        <color rgb="FF1C1C1C"/>
        <rFont val="Times New Roman"/>
        <family val="1"/>
      </rPr>
      <t>1-569</t>
    </r>
  </si>
  <si>
    <r>
      <rPr>
        <sz val="12"/>
        <color rgb="FF1C1C1C"/>
        <rFont val="Times New Roman"/>
        <family val="1"/>
      </rPr>
      <t>M-132</t>
    </r>
  </si>
  <si>
    <r>
      <rPr>
        <sz val="12"/>
        <color rgb="FF1C1C1C"/>
        <rFont val="Times New Roman"/>
        <family val="1"/>
      </rPr>
      <t>P-759</t>
    </r>
  </si>
  <si>
    <r>
      <rPr>
        <sz val="12"/>
        <color rgb="FF1C1C1C"/>
        <rFont val="Times New Roman"/>
        <family val="1"/>
      </rPr>
      <t>P-760</t>
    </r>
  </si>
  <si>
    <r>
      <rPr>
        <sz val="12"/>
        <color rgb="FF1C1C1C"/>
        <rFont val="Times New Roman"/>
        <family val="1"/>
      </rPr>
      <t>1-575</t>
    </r>
  </si>
  <si>
    <r>
      <rPr>
        <sz val="12"/>
        <color rgb="FF1C1C1C"/>
        <rFont val="Times New Roman"/>
        <family val="1"/>
      </rPr>
      <t>P-762</t>
    </r>
  </si>
  <si>
    <r>
      <rPr>
        <sz val="12"/>
        <color rgb="FF1C1C1C"/>
        <rFont val="Times New Roman"/>
        <family val="1"/>
      </rPr>
      <t>I-580</t>
    </r>
  </si>
  <si>
    <r>
      <rPr>
        <sz val="12"/>
        <color rgb="FF1C1C1C"/>
        <rFont val="Times New Roman"/>
        <family val="1"/>
      </rPr>
      <t>P-763</t>
    </r>
  </si>
  <si>
    <r>
      <rPr>
        <sz val="12"/>
        <color rgb="FF1C1C1C"/>
        <rFont val="Times New Roman"/>
        <family val="1"/>
      </rPr>
      <t>1-579</t>
    </r>
  </si>
  <si>
    <r>
      <rPr>
        <sz val="12"/>
        <color rgb="FF1C1C1C"/>
        <rFont val="Times New Roman"/>
        <family val="1"/>
      </rPr>
      <t>P-764</t>
    </r>
  </si>
  <si>
    <r>
      <rPr>
        <sz val="12"/>
        <color rgb="FF1C1C1C"/>
        <rFont val="Times New Roman"/>
        <family val="1"/>
      </rPr>
      <t>I-582</t>
    </r>
  </si>
  <si>
    <r>
      <rPr>
        <sz val="12"/>
        <color rgb="FF1C1C1C"/>
        <rFont val="Times New Roman"/>
        <family val="1"/>
      </rPr>
      <t>P-765</t>
    </r>
  </si>
  <si>
    <r>
      <rPr>
        <sz val="12"/>
        <color rgb="FF1C1C1C"/>
        <rFont val="Times New Roman"/>
        <family val="1"/>
      </rPr>
      <t>I-581</t>
    </r>
  </si>
  <si>
    <r>
      <rPr>
        <sz val="12"/>
        <color rgb="FF1C1C1C"/>
        <rFont val="Times New Roman"/>
        <family val="1"/>
      </rPr>
      <t>P-766</t>
    </r>
  </si>
  <si>
    <r>
      <rPr>
        <sz val="12"/>
        <color rgb="FF1C1C1C"/>
        <rFont val="Times New Roman"/>
        <family val="1"/>
      </rPr>
      <t>1-584</t>
    </r>
  </si>
  <si>
    <r>
      <rPr>
        <sz val="12"/>
        <color rgb="FF1C1C1C"/>
        <rFont val="Times New Roman"/>
        <family val="1"/>
      </rPr>
      <t>P-767</t>
    </r>
  </si>
  <si>
    <r>
      <rPr>
        <sz val="12"/>
        <color rgb="FF1C1C1C"/>
        <rFont val="Times New Roman"/>
        <family val="1"/>
      </rPr>
      <t>I-583</t>
    </r>
  </si>
  <si>
    <r>
      <rPr>
        <sz val="12"/>
        <color rgb="FF1C1C1C"/>
        <rFont val="Times New Roman"/>
        <family val="1"/>
      </rPr>
      <t>P-767A</t>
    </r>
  </si>
  <si>
    <r>
      <rPr>
        <sz val="12"/>
        <color rgb="FF1C1C1C"/>
        <rFont val="Times New Roman"/>
        <family val="1"/>
      </rPr>
      <t>I-585</t>
    </r>
  </si>
  <si>
    <r>
      <rPr>
        <sz val="12"/>
        <color rgb="FF1C1C1C"/>
        <rFont val="Times New Roman"/>
        <family val="1"/>
      </rPr>
      <t>P-769</t>
    </r>
  </si>
  <si>
    <r>
      <rPr>
        <sz val="12"/>
        <color rgb="FF1C1C1C"/>
        <rFont val="Times New Roman"/>
        <family val="1"/>
      </rPr>
      <t>I-588</t>
    </r>
  </si>
  <si>
    <r>
      <rPr>
        <sz val="12"/>
        <color rgb="FF1C1C1C"/>
        <rFont val="Times New Roman"/>
        <family val="1"/>
      </rPr>
      <t>1-586</t>
    </r>
  </si>
  <si>
    <r>
      <rPr>
        <sz val="12"/>
        <color rgb="FF1C1C1C"/>
        <rFont val="Times New Roman"/>
        <family val="1"/>
      </rPr>
      <t>P-769A</t>
    </r>
  </si>
  <si>
    <r>
      <rPr>
        <sz val="12"/>
        <color rgb="FF1C1C1C"/>
        <rFont val="Times New Roman"/>
        <family val="1"/>
      </rPr>
      <t>I-586</t>
    </r>
  </si>
  <si>
    <r>
      <rPr>
        <sz val="12"/>
        <color rgb="FF1C1C1C"/>
        <rFont val="Times New Roman"/>
        <family val="1"/>
      </rPr>
      <t>P-770</t>
    </r>
  </si>
  <si>
    <r>
      <rPr>
        <sz val="12"/>
        <color rgb="FF1C1C1C"/>
        <rFont val="Times New Roman"/>
        <family val="1"/>
      </rPr>
      <t>1-587</t>
    </r>
  </si>
  <si>
    <r>
      <rPr>
        <sz val="12"/>
        <color rgb="FF1C1C1C"/>
        <rFont val="Times New Roman"/>
        <family val="1"/>
      </rPr>
      <t>P-774A</t>
    </r>
  </si>
  <si>
    <r>
      <rPr>
        <sz val="12"/>
        <color rgb="FF1C1C1C"/>
        <rFont val="Times New Roman"/>
        <family val="1"/>
      </rPr>
      <t>P-772</t>
    </r>
  </si>
  <si>
    <r>
      <rPr>
        <sz val="12"/>
        <color rgb="FF1C1C1C"/>
        <rFont val="Times New Roman"/>
        <family val="1"/>
      </rPr>
      <t>1-578</t>
    </r>
  </si>
  <si>
    <r>
      <rPr>
        <sz val="12"/>
        <color rgb="FF1C1C1C"/>
        <rFont val="Times New Roman"/>
        <family val="1"/>
      </rPr>
      <t>P-772A</t>
    </r>
  </si>
  <si>
    <r>
      <rPr>
        <sz val="12"/>
        <color rgb="FF1C1C1C"/>
        <rFont val="Times New Roman"/>
        <family val="1"/>
      </rPr>
      <t>M-133</t>
    </r>
  </si>
  <si>
    <r>
      <rPr>
        <sz val="12"/>
        <color rgb="FF1C1C1C"/>
        <rFont val="Times New Roman"/>
        <family val="1"/>
      </rPr>
      <t>P-773</t>
    </r>
  </si>
  <si>
    <r>
      <rPr>
        <sz val="12"/>
        <color rgb="FF1C1C1C"/>
        <rFont val="Times New Roman"/>
        <family val="1"/>
      </rPr>
      <t>1-589</t>
    </r>
  </si>
  <si>
    <r>
      <rPr>
        <sz val="12"/>
        <color rgb="FF1C1C1C"/>
        <rFont val="Times New Roman"/>
        <family val="1"/>
      </rPr>
      <t>P-774</t>
    </r>
  </si>
  <si>
    <r>
      <rPr>
        <sz val="12"/>
        <color rgb="FF1C1C1C"/>
        <rFont val="Times New Roman"/>
        <family val="1"/>
      </rPr>
      <t>1-590</t>
    </r>
  </si>
  <si>
    <r>
      <rPr>
        <sz val="12"/>
        <color rgb="FF1C1C1C"/>
        <rFont val="Times New Roman"/>
        <family val="1"/>
      </rPr>
      <t>J-26</t>
    </r>
  </si>
  <si>
    <r>
      <rPr>
        <sz val="12"/>
        <color rgb="FF1C1C1C"/>
        <rFont val="Times New Roman"/>
        <family val="1"/>
      </rPr>
      <t>P-775</t>
    </r>
  </si>
  <si>
    <r>
      <rPr>
        <sz val="12"/>
        <color rgb="FF1C1C1C"/>
        <rFont val="Times New Roman"/>
        <family val="1"/>
      </rPr>
      <t>I-594</t>
    </r>
  </si>
  <si>
    <r>
      <rPr>
        <sz val="12"/>
        <color rgb="FF1C1C1C"/>
        <rFont val="Times New Roman"/>
        <family val="1"/>
      </rPr>
      <t>P-776</t>
    </r>
  </si>
  <si>
    <r>
      <rPr>
        <sz val="12"/>
        <color rgb="FF1C1C1C"/>
        <rFont val="Times New Roman"/>
        <family val="1"/>
      </rPr>
      <t>1-593</t>
    </r>
  </si>
  <si>
    <r>
      <rPr>
        <sz val="12"/>
        <color rgb="FF1C1C1C"/>
        <rFont val="Times New Roman"/>
        <family val="1"/>
      </rPr>
      <t>M-134</t>
    </r>
  </si>
  <si>
    <r>
      <rPr>
        <sz val="12"/>
        <color rgb="FF1C1C1C"/>
        <rFont val="Times New Roman"/>
        <family val="1"/>
      </rPr>
      <t>P-778</t>
    </r>
  </si>
  <si>
    <r>
      <rPr>
        <sz val="12"/>
        <color rgb="FF1C1C1C"/>
        <rFont val="Times New Roman"/>
        <family val="1"/>
      </rPr>
      <t>STUB</t>
    </r>
  </si>
  <si>
    <r>
      <rPr>
        <sz val="12"/>
        <color rgb="FF1C1C1C"/>
        <rFont val="Times New Roman"/>
        <family val="1"/>
      </rPr>
      <t>P-779</t>
    </r>
  </si>
  <si>
    <r>
      <rPr>
        <sz val="12"/>
        <color rgb="FF1C1C1C"/>
        <rFont val="Times New Roman"/>
        <family val="1"/>
      </rPr>
      <t>1-596</t>
    </r>
  </si>
  <si>
    <r>
      <rPr>
        <sz val="12"/>
        <color rgb="FF1C1C1C"/>
        <rFont val="Times New Roman"/>
        <family val="1"/>
      </rPr>
      <t>I-595</t>
    </r>
  </si>
  <si>
    <r>
      <rPr>
        <sz val="12"/>
        <color rgb="FF1C1C1C"/>
        <rFont val="Times New Roman"/>
        <family val="1"/>
      </rPr>
      <t>P-779A</t>
    </r>
  </si>
  <si>
    <r>
      <rPr>
        <sz val="12"/>
        <color rgb="FF1C1C1C"/>
        <rFont val="Times New Roman"/>
        <family val="1"/>
      </rPr>
      <t>1-595</t>
    </r>
  </si>
  <si>
    <r>
      <rPr>
        <sz val="12"/>
        <color rgb="FF1C1C1C"/>
        <rFont val="Times New Roman"/>
        <family val="1"/>
      </rPr>
      <t>P-781</t>
    </r>
  </si>
  <si>
    <r>
      <rPr>
        <sz val="12"/>
        <color rgb="FF1C1C1C"/>
        <rFont val="Times New Roman"/>
        <family val="1"/>
      </rPr>
      <t>M-135</t>
    </r>
  </si>
  <si>
    <r>
      <rPr>
        <sz val="12"/>
        <color rgb="FF1C1C1C"/>
        <rFont val="Times New Roman"/>
        <family val="1"/>
      </rPr>
      <t>P-782</t>
    </r>
  </si>
  <si>
    <r>
      <rPr>
        <sz val="12"/>
        <color rgb="FF1C1C1C"/>
        <rFont val="Times New Roman"/>
        <family val="1"/>
      </rPr>
      <t>P-783</t>
    </r>
  </si>
  <si>
    <r>
      <rPr>
        <sz val="12"/>
        <color rgb="FF1C1C1C"/>
        <rFont val="Times New Roman"/>
        <family val="1"/>
      </rPr>
      <t>1-554</t>
    </r>
  </si>
  <si>
    <r>
      <rPr>
        <sz val="12"/>
        <color rgb="FF1C1C1C"/>
        <rFont val="Times New Roman"/>
        <family val="1"/>
      </rPr>
      <t>P-784</t>
    </r>
  </si>
  <si>
    <r>
      <rPr>
        <sz val="12"/>
        <color rgb="FF1C1C1C"/>
        <rFont val="Times New Roman"/>
        <family val="1"/>
      </rPr>
      <t>1-552</t>
    </r>
  </si>
  <si>
    <r>
      <rPr>
        <sz val="12"/>
        <color rgb="FF1C1C1C"/>
        <rFont val="Times New Roman"/>
        <family val="1"/>
      </rPr>
      <t>1-553</t>
    </r>
  </si>
  <si>
    <r>
      <rPr>
        <sz val="12"/>
        <color rgb="FF1C1C1C"/>
        <rFont val="Times New Roman"/>
        <family val="1"/>
      </rPr>
      <t>P-785</t>
    </r>
  </si>
  <si>
    <r>
      <rPr>
        <sz val="12"/>
        <color rgb="FF1C1C1C"/>
        <rFont val="Times New Roman"/>
        <family val="1"/>
      </rPr>
      <t>P-787</t>
    </r>
  </si>
  <si>
    <r>
      <rPr>
        <sz val="12"/>
        <color rgb="FF1C1C1C"/>
        <rFont val="Times New Roman"/>
        <family val="1"/>
      </rPr>
      <t>1-597</t>
    </r>
  </si>
  <si>
    <r>
      <rPr>
        <sz val="12"/>
        <color rgb="FF1C1C1C"/>
        <rFont val="Times New Roman"/>
        <family val="1"/>
      </rPr>
      <t>1-598</t>
    </r>
  </si>
  <si>
    <r>
      <rPr>
        <sz val="12"/>
        <color rgb="FF1C1C1C"/>
        <rFont val="Times New Roman"/>
        <family val="1"/>
      </rPr>
      <t>P-788</t>
    </r>
  </si>
  <si>
    <r>
      <rPr>
        <sz val="12"/>
        <color rgb="FF1C1C1C"/>
        <rFont val="Times New Roman"/>
        <family val="1"/>
      </rPr>
      <t>I-599</t>
    </r>
  </si>
  <si>
    <r>
      <rPr>
        <sz val="12"/>
        <color rgb="FF1C1C1C"/>
        <rFont val="Times New Roman"/>
        <family val="1"/>
      </rPr>
      <t>M-136</t>
    </r>
  </si>
  <si>
    <r>
      <rPr>
        <sz val="12"/>
        <color rgb="FF1C1C1C"/>
        <rFont val="Times New Roman"/>
        <family val="1"/>
      </rPr>
      <t>P-789</t>
    </r>
  </si>
  <si>
    <r>
      <rPr>
        <sz val="12"/>
        <color rgb="FF1C1C1C"/>
        <rFont val="Times New Roman"/>
        <family val="1"/>
      </rPr>
      <t>1-600</t>
    </r>
  </si>
  <si>
    <r>
      <rPr>
        <sz val="12"/>
        <color rgb="FF1C1C1C"/>
        <rFont val="Times New Roman"/>
        <family val="1"/>
      </rPr>
      <t>P-790</t>
    </r>
  </si>
  <si>
    <r>
      <rPr>
        <sz val="12"/>
        <color rgb="FF1C1C1C"/>
        <rFont val="Times New Roman"/>
        <family val="1"/>
      </rPr>
      <t>M-137</t>
    </r>
  </si>
  <si>
    <r>
      <rPr>
        <sz val="12"/>
        <color rgb="FF1C1C1C"/>
        <rFont val="Times New Roman"/>
        <family val="1"/>
      </rPr>
      <t>P-791</t>
    </r>
  </si>
  <si>
    <r>
      <rPr>
        <sz val="12"/>
        <color rgb="FF1C1C1C"/>
        <rFont val="Times New Roman"/>
        <family val="1"/>
      </rPr>
      <t>M-138</t>
    </r>
  </si>
  <si>
    <r>
      <rPr>
        <sz val="12"/>
        <color rgb="FF1C1C1C"/>
        <rFont val="Times New Roman"/>
        <family val="1"/>
      </rPr>
      <t>P-792</t>
    </r>
  </si>
  <si>
    <r>
      <rPr>
        <sz val="12"/>
        <color rgb="FF1C1C1C"/>
        <rFont val="Times New Roman"/>
        <family val="1"/>
      </rPr>
      <t>M-139</t>
    </r>
  </si>
  <si>
    <r>
      <rPr>
        <sz val="12"/>
        <color rgb="FF1C1C1C"/>
        <rFont val="Times New Roman"/>
        <family val="1"/>
      </rPr>
      <t>P-793</t>
    </r>
  </si>
  <si>
    <r>
      <rPr>
        <sz val="12"/>
        <color rgb="FF1C1C1C"/>
        <rFont val="Times New Roman"/>
        <family val="1"/>
      </rPr>
      <t>1-601</t>
    </r>
  </si>
  <si>
    <r>
      <rPr>
        <sz val="12"/>
        <color rgb="FF1C1C1C"/>
        <rFont val="Times New Roman"/>
        <family val="1"/>
      </rPr>
      <t>P-794</t>
    </r>
  </si>
  <si>
    <r>
      <rPr>
        <sz val="12"/>
        <color rgb="FF1C1C1C"/>
        <rFont val="Times New Roman"/>
        <family val="1"/>
      </rPr>
      <t>1-602</t>
    </r>
  </si>
  <si>
    <r>
      <rPr>
        <sz val="12"/>
        <color rgb="FF1C1C1C"/>
        <rFont val="Times New Roman"/>
        <family val="1"/>
      </rPr>
      <t>P-795</t>
    </r>
  </si>
  <si>
    <r>
      <rPr>
        <sz val="12"/>
        <color rgb="FF1C1C1C"/>
        <rFont val="Times New Roman"/>
        <family val="1"/>
      </rPr>
      <t>M-140</t>
    </r>
  </si>
  <si>
    <r>
      <rPr>
        <sz val="12"/>
        <color rgb="FF1C1C1C"/>
        <rFont val="Times New Roman"/>
        <family val="1"/>
      </rPr>
      <t>P-796</t>
    </r>
  </si>
  <si>
    <r>
      <rPr>
        <sz val="12"/>
        <color rgb="FF1C1C1C"/>
        <rFont val="Times New Roman"/>
        <family val="1"/>
      </rPr>
      <t>P-797</t>
    </r>
  </si>
  <si>
    <r>
      <rPr>
        <sz val="12"/>
        <color rgb="FF1C1C1C"/>
        <rFont val="Times New Roman"/>
        <family val="1"/>
      </rPr>
      <t>1-604</t>
    </r>
  </si>
  <si>
    <r>
      <rPr>
        <sz val="12"/>
        <color rgb="FF1D1D1D"/>
        <rFont val="Times New Roman"/>
        <family val="1"/>
      </rPr>
      <t>P-798</t>
    </r>
  </si>
  <si>
    <r>
      <rPr>
        <sz val="12"/>
        <color rgb="FF1D1D1D"/>
        <rFont val="Times New Roman"/>
        <family val="1"/>
      </rPr>
      <t>I-603</t>
    </r>
  </si>
  <si>
    <r>
      <rPr>
        <sz val="12"/>
        <color rgb="FF1D1D1D"/>
        <rFont val="Times New Roman"/>
        <family val="1"/>
      </rPr>
      <t>I-604</t>
    </r>
  </si>
  <si>
    <r>
      <rPr>
        <sz val="12"/>
        <color rgb="FF1D1D1D"/>
        <rFont val="Times New Roman"/>
        <family val="1"/>
      </rPr>
      <t>P-799</t>
    </r>
  </si>
  <si>
    <r>
      <rPr>
        <sz val="12"/>
        <color rgb="FF1D1D1D"/>
        <rFont val="Times New Roman"/>
        <family val="1"/>
      </rPr>
      <t>1-605</t>
    </r>
  </si>
  <si>
    <r>
      <rPr>
        <sz val="12"/>
        <color rgb="FF1D1D1D"/>
        <rFont val="Times New Roman"/>
        <family val="1"/>
      </rPr>
      <t>P-799A</t>
    </r>
  </si>
  <si>
    <r>
      <rPr>
        <sz val="12"/>
        <color rgb="FF1D1D1D"/>
        <rFont val="Times New Roman"/>
        <family val="1"/>
      </rPr>
      <t>M-140A</t>
    </r>
  </si>
  <si>
    <r>
      <rPr>
        <sz val="12"/>
        <color rgb="FF1D1D1D"/>
        <rFont val="Times New Roman"/>
        <family val="1"/>
      </rPr>
      <t>P-801</t>
    </r>
  </si>
  <si>
    <r>
      <rPr>
        <sz val="12"/>
        <color rgb="FF1D1D1D"/>
        <rFont val="Times New Roman"/>
        <family val="1"/>
      </rPr>
      <t>1-606</t>
    </r>
  </si>
  <si>
    <r>
      <rPr>
        <sz val="12"/>
        <color rgb="FF1D1D1D"/>
        <rFont val="Times New Roman"/>
        <family val="1"/>
      </rPr>
      <t>M-142A</t>
    </r>
  </si>
  <si>
    <r>
      <rPr>
        <sz val="12"/>
        <color rgb="FF1D1D1D"/>
        <rFont val="Times New Roman"/>
        <family val="1"/>
      </rPr>
      <t>P-802</t>
    </r>
  </si>
  <si>
    <r>
      <rPr>
        <sz val="12"/>
        <color rgb="FF1D1D1D"/>
        <rFont val="Times New Roman"/>
        <family val="1"/>
      </rPr>
      <t>P-803</t>
    </r>
  </si>
  <si>
    <r>
      <rPr>
        <sz val="12"/>
        <color rgb="FF1D1D1D"/>
        <rFont val="Times New Roman"/>
        <family val="1"/>
      </rPr>
      <t>1-607</t>
    </r>
  </si>
  <si>
    <r>
      <rPr>
        <sz val="12"/>
        <color rgb="FF1D1D1D"/>
        <rFont val="Times New Roman"/>
        <family val="1"/>
      </rPr>
      <t>M-141</t>
    </r>
  </si>
  <si>
    <r>
      <rPr>
        <sz val="12"/>
        <color rgb="FF1D1D1D"/>
        <rFont val="Times New Roman"/>
        <family val="1"/>
      </rPr>
      <t>P-804</t>
    </r>
  </si>
  <si>
    <r>
      <rPr>
        <sz val="12"/>
        <color rgb="FF1D1D1D"/>
        <rFont val="Times New Roman"/>
        <family val="1"/>
      </rPr>
      <t>1-608</t>
    </r>
  </si>
  <si>
    <r>
      <rPr>
        <sz val="12"/>
        <color rgb="FF1D1D1D"/>
        <rFont val="Times New Roman"/>
        <family val="1"/>
      </rPr>
      <t>P-805</t>
    </r>
  </si>
  <si>
    <r>
      <rPr>
        <sz val="12"/>
        <color rgb="FF1D1D1D"/>
        <rFont val="Times New Roman"/>
        <family val="1"/>
      </rPr>
      <t>M-142</t>
    </r>
  </si>
  <si>
    <r>
      <rPr>
        <sz val="12"/>
        <color rgb="FF1D1D1D"/>
        <rFont val="Times New Roman"/>
        <family val="1"/>
      </rPr>
      <t>P-805A</t>
    </r>
  </si>
  <si>
    <r>
      <rPr>
        <sz val="12"/>
        <color rgb="FF1D1D1D"/>
        <rFont val="Times New Roman"/>
        <family val="1"/>
      </rPr>
      <t>P-806</t>
    </r>
  </si>
  <si>
    <r>
      <rPr>
        <sz val="12"/>
        <color rgb="FF1D1D1D"/>
        <rFont val="Times New Roman"/>
        <family val="1"/>
      </rPr>
      <t>1-624</t>
    </r>
  </si>
  <si>
    <r>
      <rPr>
        <sz val="12"/>
        <color rgb="FF1D1D1D"/>
        <rFont val="Times New Roman"/>
        <family val="1"/>
      </rPr>
      <t>P-807</t>
    </r>
  </si>
  <si>
    <r>
      <rPr>
        <sz val="12"/>
        <color rgb="FF1D1D1D"/>
        <rFont val="Times New Roman"/>
        <family val="1"/>
      </rPr>
      <t>1-609</t>
    </r>
  </si>
  <si>
    <r>
      <rPr>
        <sz val="12"/>
        <color rgb="FF1D1D1D"/>
        <rFont val="Times New Roman"/>
        <family val="1"/>
      </rPr>
      <t>1-610</t>
    </r>
  </si>
  <si>
    <r>
      <rPr>
        <sz val="12"/>
        <color rgb="FF1D1D1D"/>
        <rFont val="Times New Roman"/>
        <family val="1"/>
      </rPr>
      <t>P-808</t>
    </r>
  </si>
  <si>
    <r>
      <rPr>
        <sz val="12"/>
        <color rgb="FF1D1D1D"/>
        <rFont val="Times New Roman"/>
        <family val="1"/>
      </rPr>
      <t>I-613</t>
    </r>
  </si>
  <si>
    <r>
      <rPr>
        <sz val="12"/>
        <color rgb="FF1D1D1D"/>
        <rFont val="Times New Roman"/>
        <family val="1"/>
      </rPr>
      <t>M-143</t>
    </r>
  </si>
  <si>
    <r>
      <rPr>
        <sz val="12"/>
        <color rgb="FF1D1D1D"/>
        <rFont val="Times New Roman"/>
        <family val="1"/>
      </rPr>
      <t>P-809</t>
    </r>
  </si>
  <si>
    <r>
      <rPr>
        <sz val="12"/>
        <color rgb="FF1D1D1D"/>
        <rFont val="Times New Roman"/>
        <family val="1"/>
      </rPr>
      <t>P-810</t>
    </r>
  </si>
  <si>
    <r>
      <rPr>
        <sz val="12"/>
        <color rgb="FF1D1D1D"/>
        <rFont val="Times New Roman"/>
        <family val="1"/>
      </rPr>
      <t>I-611</t>
    </r>
  </si>
  <si>
    <r>
      <rPr>
        <sz val="12"/>
        <color rgb="FF1D1D1D"/>
        <rFont val="Times New Roman"/>
        <family val="1"/>
      </rPr>
      <t>P-811</t>
    </r>
  </si>
  <si>
    <r>
      <rPr>
        <sz val="12"/>
        <color rgb="FF1D1D1D"/>
        <rFont val="Times New Roman"/>
        <family val="1"/>
      </rPr>
      <t>1-612</t>
    </r>
  </si>
  <si>
    <r>
      <rPr>
        <sz val="12"/>
        <color rgb="FF1D1D1D"/>
        <rFont val="Times New Roman"/>
        <family val="1"/>
      </rPr>
      <t>P-812</t>
    </r>
  </si>
  <si>
    <r>
      <rPr>
        <sz val="12"/>
        <color rgb="FF1D1D1D"/>
        <rFont val="Times New Roman"/>
        <family val="1"/>
      </rPr>
      <t>M-147</t>
    </r>
  </si>
  <si>
    <r>
      <rPr>
        <sz val="12"/>
        <color rgb="FF1D1D1D"/>
        <rFont val="Times New Roman"/>
        <family val="1"/>
      </rPr>
      <t>P-813</t>
    </r>
  </si>
  <si>
    <r>
      <rPr>
        <sz val="12"/>
        <color rgb="FF1D1D1D"/>
        <rFont val="Times New Roman"/>
        <family val="1"/>
      </rPr>
      <t>I-614</t>
    </r>
  </si>
  <si>
    <r>
      <rPr>
        <sz val="12"/>
        <color rgb="FF1D1D1D"/>
        <rFont val="Times New Roman"/>
        <family val="1"/>
      </rPr>
      <t>1-615</t>
    </r>
  </si>
  <si>
    <r>
      <rPr>
        <sz val="12"/>
        <color rgb="FF1D1D1D"/>
        <rFont val="Times New Roman"/>
        <family val="1"/>
      </rPr>
      <t>P-814</t>
    </r>
  </si>
  <si>
    <r>
      <rPr>
        <sz val="12"/>
        <color rgb="FF1D1D1D"/>
        <rFont val="Times New Roman"/>
        <family val="1"/>
      </rPr>
      <t>I-615</t>
    </r>
  </si>
  <si>
    <r>
      <rPr>
        <sz val="12"/>
        <color rgb="FF1D1D1D"/>
        <rFont val="Times New Roman"/>
        <family val="1"/>
      </rPr>
      <t>M</t>
    </r>
    <r>
      <rPr>
        <sz val="12"/>
        <color rgb="FF5E5E5E"/>
        <rFont val="Times New Roman"/>
        <family val="1"/>
      </rPr>
      <t>-</t>
    </r>
    <r>
      <rPr>
        <sz val="12"/>
        <color rgb="FF1D1D1D"/>
        <rFont val="Times New Roman"/>
        <family val="1"/>
      </rPr>
      <t>144</t>
    </r>
  </si>
  <si>
    <r>
      <rPr>
        <sz val="12"/>
        <color rgb="FF1D1D1D"/>
        <rFont val="Times New Roman"/>
        <family val="1"/>
      </rPr>
      <t>P-815</t>
    </r>
  </si>
  <si>
    <r>
      <rPr>
        <sz val="12"/>
        <color rgb="FF1D1D1D"/>
        <rFont val="Times New Roman"/>
        <family val="1"/>
      </rPr>
      <t>I-616</t>
    </r>
  </si>
  <si>
    <r>
      <rPr>
        <sz val="12"/>
        <color rgb="FF1D1D1D"/>
        <rFont val="Times New Roman"/>
        <family val="1"/>
      </rPr>
      <t>P-816</t>
    </r>
  </si>
  <si>
    <r>
      <rPr>
        <sz val="12"/>
        <color rgb="FF1D1D1D"/>
        <rFont val="Times New Roman"/>
        <family val="1"/>
      </rPr>
      <t>M-144</t>
    </r>
  </si>
  <si>
    <r>
      <rPr>
        <sz val="12"/>
        <color rgb="FF1D1D1D"/>
        <rFont val="Times New Roman"/>
        <family val="1"/>
      </rPr>
      <t>1-617</t>
    </r>
  </si>
  <si>
    <r>
      <rPr>
        <sz val="12"/>
        <color rgb="FF1D1D1D"/>
        <rFont val="Times New Roman"/>
        <family val="1"/>
      </rPr>
      <t>P-817</t>
    </r>
  </si>
  <si>
    <r>
      <rPr>
        <sz val="12"/>
        <color rgb="FF1D1D1D"/>
        <rFont val="Times New Roman"/>
        <family val="1"/>
      </rPr>
      <t>I-617</t>
    </r>
  </si>
  <si>
    <r>
      <rPr>
        <sz val="12"/>
        <color rgb="FF1D1D1D"/>
        <rFont val="Times New Roman"/>
        <family val="1"/>
      </rPr>
      <t>I-628</t>
    </r>
  </si>
  <si>
    <r>
      <rPr>
        <sz val="12"/>
        <color rgb="FF1D1D1D"/>
        <rFont val="Times New Roman"/>
        <family val="1"/>
      </rPr>
      <t>P-818</t>
    </r>
  </si>
  <si>
    <r>
      <rPr>
        <sz val="12"/>
        <color rgb="FF1D1D1D"/>
        <rFont val="Times New Roman"/>
        <family val="1"/>
      </rPr>
      <t>1-621</t>
    </r>
  </si>
  <si>
    <r>
      <rPr>
        <sz val="12"/>
        <color rgb="FF1D1D1D"/>
        <rFont val="Times New Roman"/>
        <family val="1"/>
      </rPr>
      <t>P-819</t>
    </r>
  </si>
  <si>
    <r>
      <rPr>
        <sz val="12"/>
        <color rgb="FF1D1D1D"/>
        <rFont val="Times New Roman"/>
        <family val="1"/>
      </rPr>
      <t>1-619</t>
    </r>
  </si>
  <si>
    <r>
      <rPr>
        <sz val="12"/>
        <color rgb="FF1D1D1D"/>
        <rFont val="Times New Roman"/>
        <family val="1"/>
      </rPr>
      <t>P-820</t>
    </r>
  </si>
  <si>
    <r>
      <rPr>
        <sz val="12"/>
        <color rgb="FF1D1D1D"/>
        <rFont val="Times New Roman"/>
        <family val="1"/>
      </rPr>
      <t>I-618</t>
    </r>
  </si>
  <si>
    <r>
      <rPr>
        <sz val="12"/>
        <color rgb="FF1D1D1D"/>
        <rFont val="Times New Roman"/>
        <family val="1"/>
      </rPr>
      <t>M-145</t>
    </r>
  </si>
  <si>
    <r>
      <rPr>
        <sz val="12"/>
        <color rgb="FF1D1D1D"/>
        <rFont val="Times New Roman"/>
        <family val="1"/>
      </rPr>
      <t>P-821</t>
    </r>
  </si>
  <si>
    <r>
      <rPr>
        <sz val="12"/>
        <color rgb="FF1D1D1D"/>
        <rFont val="Times New Roman"/>
        <family val="1"/>
      </rPr>
      <t>1-620</t>
    </r>
  </si>
  <si>
    <r>
      <rPr>
        <sz val="12"/>
        <color rgb="FF1D1D1D"/>
        <rFont val="Times New Roman"/>
        <family val="1"/>
      </rPr>
      <t>P-823</t>
    </r>
  </si>
  <si>
    <r>
      <rPr>
        <sz val="12"/>
        <color rgb="FF1D1D1D"/>
        <rFont val="Times New Roman"/>
        <family val="1"/>
      </rPr>
      <t>P-824</t>
    </r>
  </si>
  <si>
    <r>
      <rPr>
        <sz val="12"/>
        <color rgb="FF1D1D1D"/>
        <rFont val="Times New Roman"/>
        <family val="1"/>
      </rPr>
      <t>1-623</t>
    </r>
  </si>
  <si>
    <r>
      <rPr>
        <sz val="12"/>
        <color rgb="FF1D1D1D"/>
        <rFont val="Times New Roman"/>
        <family val="1"/>
      </rPr>
      <t>P-825</t>
    </r>
  </si>
  <si>
    <r>
      <rPr>
        <sz val="12"/>
        <color rgb="FF1D1D1D"/>
        <rFont val="Times New Roman"/>
        <family val="1"/>
      </rPr>
      <t>1-622</t>
    </r>
  </si>
  <si>
    <r>
      <rPr>
        <sz val="12"/>
        <color rgb="FF1D1D1D"/>
        <rFont val="Times New Roman"/>
        <family val="1"/>
      </rPr>
      <t>P-826</t>
    </r>
  </si>
  <si>
    <r>
      <rPr>
        <sz val="12"/>
        <color rgb="FF1D1D1D"/>
        <rFont val="Times New Roman"/>
        <family val="1"/>
      </rPr>
      <t>M-146</t>
    </r>
  </si>
  <si>
    <r>
      <rPr>
        <sz val="12"/>
        <color rgb="FF1D1D1D"/>
        <rFont val="Times New Roman"/>
        <family val="1"/>
      </rPr>
      <t>P-827</t>
    </r>
  </si>
  <si>
    <r>
      <rPr>
        <sz val="12"/>
        <color rgb="FF1D1D1D"/>
        <rFont val="Times New Roman"/>
        <family val="1"/>
      </rPr>
      <t>M</t>
    </r>
    <r>
      <rPr>
        <sz val="12"/>
        <color rgb="FF626262"/>
        <rFont val="Times New Roman"/>
        <family val="1"/>
      </rPr>
      <t>-</t>
    </r>
    <r>
      <rPr>
        <sz val="12"/>
        <color rgb="FF1D1D1D"/>
        <rFont val="Times New Roman"/>
        <family val="1"/>
      </rPr>
      <t>148</t>
    </r>
  </si>
  <si>
    <r>
      <rPr>
        <sz val="12"/>
        <color rgb="FF1D1D1D"/>
        <rFont val="Times New Roman"/>
        <family val="1"/>
      </rPr>
      <t>P-828</t>
    </r>
  </si>
  <si>
    <r>
      <rPr>
        <sz val="12"/>
        <color rgb="FF1D1D1D"/>
        <rFont val="Times New Roman"/>
        <family val="1"/>
      </rPr>
      <t>M</t>
    </r>
    <r>
      <rPr>
        <sz val="12"/>
        <color rgb="FF626262"/>
        <rFont val="Times New Roman"/>
        <family val="1"/>
      </rPr>
      <t>-</t>
    </r>
    <r>
      <rPr>
        <sz val="12"/>
        <color rgb="FF1D1D1D"/>
        <rFont val="Times New Roman"/>
        <family val="1"/>
      </rPr>
      <t>159</t>
    </r>
  </si>
  <si>
    <r>
      <rPr>
        <sz val="12"/>
        <color rgb="FF1D1D1D"/>
        <rFont val="Times New Roman"/>
        <family val="1"/>
      </rPr>
      <t>M-148</t>
    </r>
  </si>
  <si>
    <r>
      <rPr>
        <sz val="12"/>
        <color rgb="FF1D1D1D"/>
        <rFont val="Times New Roman"/>
        <family val="1"/>
      </rPr>
      <t>P-830</t>
    </r>
  </si>
  <si>
    <r>
      <rPr>
        <sz val="12"/>
        <color rgb="FF1D1D1D"/>
        <rFont val="Times New Roman"/>
        <family val="1"/>
      </rPr>
      <t>1-625</t>
    </r>
  </si>
  <si>
    <r>
      <rPr>
        <sz val="12"/>
        <color rgb="FF1D1D1D"/>
        <rFont val="Times New Roman"/>
        <family val="1"/>
      </rPr>
      <t>P-830A</t>
    </r>
  </si>
  <si>
    <r>
      <rPr>
        <sz val="12"/>
        <color rgb="FF1D1D1D"/>
        <rFont val="Times New Roman"/>
        <family val="1"/>
      </rPr>
      <t>I-624</t>
    </r>
  </si>
  <si>
    <r>
      <rPr>
        <sz val="12"/>
        <color rgb="FF1D1D1D"/>
        <rFont val="Times New Roman"/>
        <family val="1"/>
      </rPr>
      <t>M-147A</t>
    </r>
  </si>
  <si>
    <r>
      <rPr>
        <sz val="12"/>
        <color rgb="FF1D1D1D"/>
        <rFont val="Times New Roman"/>
        <family val="1"/>
      </rPr>
      <t>P-831</t>
    </r>
  </si>
  <si>
    <r>
      <rPr>
        <sz val="12"/>
        <color rgb="FF1D1D1D"/>
        <rFont val="Times New Roman"/>
        <family val="1"/>
      </rPr>
      <t>1-626</t>
    </r>
  </si>
  <si>
    <r>
      <rPr>
        <sz val="12"/>
        <color rgb="FF1D1D1D"/>
        <rFont val="Times New Roman"/>
        <family val="1"/>
      </rPr>
      <t>P-83 lA</t>
    </r>
  </si>
  <si>
    <r>
      <rPr>
        <sz val="12"/>
        <color rgb="FF1D1D1D"/>
        <rFont val="Times New Roman"/>
        <family val="1"/>
      </rPr>
      <t>I-625A</t>
    </r>
  </si>
  <si>
    <r>
      <rPr>
        <sz val="12"/>
        <color rgb="FF1D1D1D"/>
        <rFont val="Times New Roman"/>
        <family val="1"/>
      </rPr>
      <t>P-832</t>
    </r>
  </si>
  <si>
    <r>
      <rPr>
        <sz val="12"/>
        <color rgb="FF1D1D1D"/>
        <rFont val="Times New Roman"/>
        <family val="1"/>
      </rPr>
      <t>1-627</t>
    </r>
  </si>
  <si>
    <r>
      <rPr>
        <sz val="12"/>
        <color rgb="FF1D1D1D"/>
        <rFont val="Times New Roman"/>
        <family val="1"/>
      </rPr>
      <t>P-833</t>
    </r>
  </si>
  <si>
    <r>
      <rPr>
        <sz val="12"/>
        <color rgb="FF1D1D1D"/>
        <rFont val="Times New Roman"/>
        <family val="1"/>
      </rPr>
      <t>1-628</t>
    </r>
  </si>
  <si>
    <r>
      <rPr>
        <sz val="12"/>
        <color rgb="FF1D1D1D"/>
        <rFont val="Times New Roman"/>
        <family val="1"/>
      </rPr>
      <t>1-629</t>
    </r>
  </si>
  <si>
    <r>
      <rPr>
        <sz val="12"/>
        <color rgb="FF1D1D1D"/>
        <rFont val="Times New Roman"/>
        <family val="1"/>
      </rPr>
      <t>P-834</t>
    </r>
  </si>
  <si>
    <r>
      <rPr>
        <sz val="12"/>
        <color rgb="FF1D1D1D"/>
        <rFont val="Times New Roman"/>
        <family val="1"/>
      </rPr>
      <t>1-633</t>
    </r>
  </si>
  <si>
    <r>
      <rPr>
        <sz val="12"/>
        <color rgb="FF1D1D1D"/>
        <rFont val="Times New Roman"/>
        <family val="1"/>
      </rPr>
      <t>P-835</t>
    </r>
  </si>
  <si>
    <r>
      <rPr>
        <sz val="12"/>
        <color rgb="FF1D1D1D"/>
        <rFont val="Times New Roman"/>
        <family val="1"/>
      </rPr>
      <t>M-150</t>
    </r>
  </si>
  <si>
    <r>
      <rPr>
        <sz val="12"/>
        <color rgb="FF1D1D1D"/>
        <rFont val="Times New Roman"/>
        <family val="1"/>
      </rPr>
      <t>P-836</t>
    </r>
  </si>
  <si>
    <r>
      <rPr>
        <sz val="12"/>
        <color rgb="FF1D1D1D"/>
        <rFont val="Times New Roman"/>
        <family val="1"/>
      </rPr>
      <t>P-837</t>
    </r>
  </si>
  <si>
    <r>
      <rPr>
        <sz val="12"/>
        <color rgb="FF1D1D1D"/>
        <rFont val="Times New Roman"/>
        <family val="1"/>
      </rPr>
      <t>M-149</t>
    </r>
  </si>
  <si>
    <r>
      <rPr>
        <sz val="12"/>
        <color rgb="FF1D1D1D"/>
        <rFont val="Times New Roman"/>
        <family val="1"/>
      </rPr>
      <t>P-838</t>
    </r>
  </si>
  <si>
    <r>
      <rPr>
        <sz val="12"/>
        <color rgb="FF1D1D1D"/>
        <rFont val="Times New Roman"/>
        <family val="1"/>
      </rPr>
      <t>P-838A</t>
    </r>
  </si>
  <si>
    <r>
      <rPr>
        <sz val="12"/>
        <color rgb="FF1D1D1D"/>
        <rFont val="Times New Roman"/>
        <family val="1"/>
      </rPr>
      <t>P-839</t>
    </r>
  </si>
  <si>
    <r>
      <rPr>
        <sz val="12"/>
        <color rgb="FF1D1D1D"/>
        <rFont val="Times New Roman"/>
        <family val="1"/>
      </rPr>
      <t>1-630</t>
    </r>
  </si>
  <si>
    <r>
      <rPr>
        <sz val="12"/>
        <color rgb="FF1D1D1D"/>
        <rFont val="Times New Roman"/>
        <family val="1"/>
      </rPr>
      <t>P-840</t>
    </r>
  </si>
  <si>
    <r>
      <rPr>
        <sz val="12"/>
        <color rgb="FF1D1D1D"/>
        <rFont val="Times New Roman"/>
        <family val="1"/>
      </rPr>
      <t>M-151</t>
    </r>
  </si>
  <si>
    <r>
      <rPr>
        <sz val="12"/>
        <color rgb="FF1D1D1D"/>
        <rFont val="Times New Roman"/>
        <family val="1"/>
      </rPr>
      <t>P-841</t>
    </r>
  </si>
  <si>
    <r>
      <rPr>
        <sz val="12"/>
        <color rgb="FF1D1D1D"/>
        <rFont val="Times New Roman"/>
        <family val="1"/>
      </rPr>
      <t>1-631</t>
    </r>
  </si>
  <si>
    <r>
      <rPr>
        <sz val="12"/>
        <color rgb="FF1D1D1D"/>
        <rFont val="Times New Roman"/>
        <family val="1"/>
      </rPr>
      <t>P-842</t>
    </r>
  </si>
  <si>
    <r>
      <rPr>
        <sz val="12"/>
        <color rgb="FF1D1D1D"/>
        <rFont val="Times New Roman"/>
        <family val="1"/>
      </rPr>
      <t>P-843</t>
    </r>
  </si>
  <si>
    <r>
      <rPr>
        <sz val="12"/>
        <color rgb="FF1D1D1D"/>
        <rFont val="Times New Roman"/>
        <family val="1"/>
      </rPr>
      <t>1-632</t>
    </r>
  </si>
  <si>
    <r>
      <rPr>
        <sz val="12"/>
        <color rgb="FF1D1D1D"/>
        <rFont val="Times New Roman"/>
        <family val="1"/>
      </rPr>
      <t>P-844</t>
    </r>
  </si>
  <si>
    <r>
      <rPr>
        <sz val="12"/>
        <color rgb="FF1D1D1D"/>
        <rFont val="Times New Roman"/>
        <family val="1"/>
      </rPr>
      <t>P-845</t>
    </r>
  </si>
  <si>
    <r>
      <rPr>
        <sz val="12"/>
        <color rgb="FF1D1D1D"/>
        <rFont val="Times New Roman"/>
        <family val="1"/>
      </rPr>
      <t>M-161</t>
    </r>
  </si>
  <si>
    <r>
      <rPr>
        <sz val="12"/>
        <color rgb="FF1D1D1D"/>
        <rFont val="Times New Roman"/>
        <family val="1"/>
      </rPr>
      <t>P-846</t>
    </r>
  </si>
  <si>
    <r>
      <rPr>
        <sz val="12"/>
        <color rgb="FF1D1D1D"/>
        <rFont val="Times New Roman"/>
        <family val="1"/>
      </rPr>
      <t>P-847</t>
    </r>
  </si>
  <si>
    <r>
      <rPr>
        <sz val="12"/>
        <color rgb="FF1D1D1D"/>
        <rFont val="Times New Roman"/>
        <family val="1"/>
      </rPr>
      <t>M-153</t>
    </r>
  </si>
  <si>
    <r>
      <rPr>
        <sz val="12"/>
        <color rgb="FF1D1D1D"/>
        <rFont val="Times New Roman"/>
        <family val="1"/>
      </rPr>
      <t>P-848</t>
    </r>
  </si>
  <si>
    <r>
      <rPr>
        <sz val="12"/>
        <color rgb="FF1D1D1D"/>
        <rFont val="Times New Roman"/>
        <family val="1"/>
      </rPr>
      <t>M-152</t>
    </r>
  </si>
  <si>
    <r>
      <rPr>
        <sz val="12"/>
        <color rgb="FF1D1D1D"/>
        <rFont val="Times New Roman"/>
        <family val="1"/>
      </rPr>
      <t>I-634</t>
    </r>
  </si>
  <si>
    <r>
      <rPr>
        <sz val="12"/>
        <color rgb="FF1D1D1D"/>
        <rFont val="Times New Roman"/>
        <family val="1"/>
      </rPr>
      <t>P-849</t>
    </r>
  </si>
  <si>
    <r>
      <rPr>
        <sz val="12"/>
        <color rgb="FF1D1D1D"/>
        <rFont val="Times New Roman"/>
        <family val="1"/>
      </rPr>
      <t>I-686</t>
    </r>
  </si>
  <si>
    <r>
      <rPr>
        <sz val="12"/>
        <color rgb="FF1D1D1D"/>
        <rFont val="Times New Roman"/>
        <family val="1"/>
      </rPr>
      <t>P-850</t>
    </r>
  </si>
  <si>
    <r>
      <rPr>
        <sz val="12"/>
        <color rgb="FF1D1D1D"/>
        <rFont val="Times New Roman"/>
        <family val="1"/>
      </rPr>
      <t>P-851</t>
    </r>
  </si>
  <si>
    <r>
      <rPr>
        <sz val="12"/>
        <color rgb="FF1D1D1D"/>
        <rFont val="Times New Roman"/>
        <family val="1"/>
      </rPr>
      <t>M-154</t>
    </r>
  </si>
  <si>
    <r>
      <rPr>
        <sz val="12"/>
        <color rgb="FF1D1D1D"/>
        <rFont val="Times New Roman"/>
        <family val="1"/>
      </rPr>
      <t>M-111</t>
    </r>
  </si>
  <si>
    <r>
      <rPr>
        <sz val="12"/>
        <color rgb="FF1D1D1D"/>
        <rFont val="Times New Roman"/>
        <family val="1"/>
      </rPr>
      <t>P-852</t>
    </r>
  </si>
  <si>
    <r>
      <rPr>
        <sz val="12"/>
        <color rgb="FF1D1D1D"/>
        <rFont val="Times New Roman"/>
        <family val="1"/>
      </rPr>
      <t>M-155</t>
    </r>
  </si>
  <si>
    <r>
      <rPr>
        <sz val="12"/>
        <color rgb="FF1D1D1D"/>
        <rFont val="Times New Roman"/>
        <family val="1"/>
      </rPr>
      <t>M-112</t>
    </r>
  </si>
  <si>
    <r>
      <rPr>
        <sz val="12"/>
        <color rgb="FF1D1D1D"/>
        <rFont val="Times New Roman"/>
        <family val="1"/>
      </rPr>
      <t>P-854</t>
    </r>
  </si>
  <si>
    <r>
      <rPr>
        <sz val="12"/>
        <color rgb="FF1D1D1D"/>
        <rFont val="Times New Roman"/>
        <family val="1"/>
      </rPr>
      <t>M-157</t>
    </r>
  </si>
  <si>
    <r>
      <rPr>
        <sz val="12"/>
        <color rgb="FF1D1D1D"/>
        <rFont val="Times New Roman"/>
        <family val="1"/>
      </rPr>
      <t>M</t>
    </r>
    <r>
      <rPr>
        <sz val="12"/>
        <color rgb="FF626262"/>
        <rFont val="Times New Roman"/>
        <family val="1"/>
      </rPr>
      <t>-</t>
    </r>
    <r>
      <rPr>
        <sz val="12"/>
        <color rgb="FF1D1D1D"/>
        <rFont val="Times New Roman"/>
        <family val="1"/>
      </rPr>
      <t>114</t>
    </r>
  </si>
  <si>
    <r>
      <rPr>
        <sz val="12"/>
        <color rgb="FF1D1D1D"/>
        <rFont val="Times New Roman"/>
        <family val="1"/>
      </rPr>
      <t>P-855</t>
    </r>
  </si>
  <si>
    <r>
      <rPr>
        <sz val="12"/>
        <color rgb="FF1D1D1D"/>
        <rFont val="Times New Roman"/>
        <family val="1"/>
      </rPr>
      <t>I-636</t>
    </r>
  </si>
  <si>
    <r>
      <rPr>
        <sz val="12"/>
        <color rgb="FF1D1D1D"/>
        <rFont val="Times New Roman"/>
        <family val="1"/>
      </rPr>
      <t>M</t>
    </r>
    <r>
      <rPr>
        <sz val="12"/>
        <color rgb="FF626262"/>
        <rFont val="Times New Roman"/>
        <family val="1"/>
      </rPr>
      <t>-</t>
    </r>
    <r>
      <rPr>
        <sz val="12"/>
        <color rgb="FF1D1D1D"/>
        <rFont val="Times New Roman"/>
        <family val="1"/>
      </rPr>
      <t>154</t>
    </r>
  </si>
  <si>
    <r>
      <rPr>
        <sz val="12"/>
        <color rgb="FF1D1D1D"/>
        <rFont val="Times New Roman"/>
        <family val="1"/>
      </rPr>
      <t>P-856</t>
    </r>
  </si>
  <si>
    <r>
      <rPr>
        <sz val="12"/>
        <color rgb="FF1D1D1D"/>
        <rFont val="Times New Roman"/>
        <family val="1"/>
      </rPr>
      <t>P-857</t>
    </r>
  </si>
  <si>
    <r>
      <rPr>
        <sz val="12"/>
        <color rgb="FF1D1D1D"/>
        <rFont val="Times New Roman"/>
        <family val="1"/>
      </rPr>
      <t>1-635</t>
    </r>
  </si>
  <si>
    <r>
      <rPr>
        <sz val="12"/>
        <color rgb="FF1D1D1D"/>
        <rFont val="Times New Roman"/>
        <family val="1"/>
      </rPr>
      <t>P-858</t>
    </r>
  </si>
  <si>
    <r>
      <rPr>
        <sz val="12"/>
        <color rgb="FF1D1D1D"/>
        <rFont val="Times New Roman"/>
        <family val="1"/>
      </rPr>
      <t>1-637</t>
    </r>
  </si>
  <si>
    <r>
      <rPr>
        <sz val="12"/>
        <color rgb="FF1D1D1D"/>
        <rFont val="Times New Roman"/>
        <family val="1"/>
      </rPr>
      <t>P-859</t>
    </r>
  </si>
  <si>
    <r>
      <rPr>
        <sz val="12"/>
        <color rgb="FF1D1D1D"/>
        <rFont val="Times New Roman"/>
        <family val="1"/>
      </rPr>
      <t>1-638</t>
    </r>
  </si>
  <si>
    <r>
      <rPr>
        <sz val="12"/>
        <color rgb="FF1D1D1D"/>
        <rFont val="Times New Roman"/>
        <family val="1"/>
      </rPr>
      <t>P-682</t>
    </r>
  </si>
  <si>
    <r>
      <rPr>
        <sz val="12"/>
        <color rgb="FF1D1D1D"/>
        <rFont val="Times New Roman"/>
        <family val="1"/>
      </rPr>
      <t>P-860</t>
    </r>
  </si>
  <si>
    <r>
      <rPr>
        <sz val="12"/>
        <color rgb="FF1D1D1D"/>
        <rFont val="Times New Roman"/>
        <family val="1"/>
      </rPr>
      <t>1-639</t>
    </r>
  </si>
  <si>
    <r>
      <rPr>
        <sz val="12"/>
        <color rgb="FF1D1D1D"/>
        <rFont val="Times New Roman"/>
        <family val="1"/>
      </rPr>
      <t>P-861</t>
    </r>
  </si>
  <si>
    <r>
      <rPr>
        <sz val="12"/>
        <color rgb="FF1D1D1D"/>
        <rFont val="Times New Roman"/>
        <family val="1"/>
      </rPr>
      <t>P-862</t>
    </r>
  </si>
  <si>
    <r>
      <rPr>
        <sz val="12"/>
        <color rgb="FF1D1D1D"/>
        <rFont val="Times New Roman"/>
        <family val="1"/>
      </rPr>
      <t>I-647</t>
    </r>
  </si>
  <si>
    <r>
      <rPr>
        <sz val="12"/>
        <color rgb="FF1D1D1D"/>
        <rFont val="Times New Roman"/>
        <family val="1"/>
      </rPr>
      <t>P-863</t>
    </r>
  </si>
  <si>
    <r>
      <rPr>
        <sz val="12"/>
        <color rgb="FF1D1D1D"/>
        <rFont val="Times New Roman"/>
        <family val="1"/>
      </rPr>
      <t>Overlain Manhole</t>
    </r>
  </si>
  <si>
    <r>
      <rPr>
        <sz val="12"/>
        <color rgb="FF1D1D1D"/>
        <rFont val="Times New Roman"/>
        <family val="1"/>
      </rPr>
      <t>P-864</t>
    </r>
  </si>
  <si>
    <r>
      <rPr>
        <sz val="12"/>
        <color rgb="FF1D1D1D"/>
        <rFont val="Times New Roman"/>
        <family val="1"/>
      </rPr>
      <t>I-640</t>
    </r>
  </si>
  <si>
    <r>
      <rPr>
        <sz val="12"/>
        <color rgb="FF1D1D1D"/>
        <rFont val="Times New Roman"/>
        <family val="1"/>
      </rPr>
      <t>P-865</t>
    </r>
  </si>
  <si>
    <r>
      <rPr>
        <sz val="12"/>
        <color rgb="FF1D1D1D"/>
        <rFont val="Times New Roman"/>
        <family val="1"/>
      </rPr>
      <t>PRIVATE</t>
    </r>
  </si>
  <si>
    <r>
      <rPr>
        <sz val="12"/>
        <color rgb="FF1D1D1D"/>
        <rFont val="Times New Roman"/>
        <family val="1"/>
      </rPr>
      <t>M-156</t>
    </r>
  </si>
  <si>
    <r>
      <rPr>
        <sz val="12"/>
        <color rgb="FF1D1D1D"/>
        <rFont val="Times New Roman"/>
        <family val="1"/>
      </rPr>
      <t>#DIV/0!</t>
    </r>
  </si>
  <si>
    <r>
      <rPr>
        <sz val="12"/>
        <color rgb="FF1D1D1D"/>
        <rFont val="Times New Roman"/>
        <family val="1"/>
      </rPr>
      <t>P-866</t>
    </r>
  </si>
  <si>
    <r>
      <rPr>
        <sz val="12"/>
        <color rgb="FF1D1D1D"/>
        <rFont val="Times New Roman"/>
        <family val="1"/>
      </rPr>
      <t>P-867</t>
    </r>
  </si>
  <si>
    <r>
      <rPr>
        <sz val="12"/>
        <color rgb="FF1D1D1D"/>
        <rFont val="Times New Roman"/>
        <family val="1"/>
      </rPr>
      <t>P-868</t>
    </r>
  </si>
  <si>
    <r>
      <rPr>
        <sz val="12"/>
        <color rgb="FF1D1D1D"/>
        <rFont val="Times New Roman"/>
        <family val="1"/>
      </rPr>
      <t>P-869</t>
    </r>
  </si>
  <si>
    <r>
      <rPr>
        <sz val="12"/>
        <color rgb="FF1D1D1D"/>
        <rFont val="Times New Roman"/>
        <family val="1"/>
      </rPr>
      <t>P-870</t>
    </r>
  </si>
  <si>
    <r>
      <rPr>
        <sz val="12"/>
        <color rgb="FF1D1D1D"/>
        <rFont val="Times New Roman"/>
        <family val="1"/>
      </rPr>
      <t>1-645</t>
    </r>
  </si>
  <si>
    <r>
      <rPr>
        <sz val="12"/>
        <color rgb="FF1D1D1D"/>
        <rFont val="Times New Roman"/>
        <family val="1"/>
      </rPr>
      <t>P-871</t>
    </r>
  </si>
  <si>
    <r>
      <rPr>
        <sz val="12"/>
        <color rgb="FF1D1D1D"/>
        <rFont val="Times New Roman"/>
        <family val="1"/>
      </rPr>
      <t>1-646</t>
    </r>
  </si>
  <si>
    <r>
      <rPr>
        <sz val="12"/>
        <color rgb="FF1D1D1D"/>
        <rFont val="Times New Roman"/>
        <family val="1"/>
      </rPr>
      <t>P-873</t>
    </r>
  </si>
  <si>
    <r>
      <rPr>
        <sz val="12"/>
        <color rgb="FF1D1D1D"/>
        <rFont val="Times New Roman"/>
        <family val="1"/>
      </rPr>
      <t>I-703</t>
    </r>
  </si>
  <si>
    <r>
      <rPr>
        <sz val="12"/>
        <color rgb="FF1D1D1D"/>
        <rFont val="Times New Roman"/>
        <family val="1"/>
      </rPr>
      <t>M-158</t>
    </r>
  </si>
  <si>
    <r>
      <rPr>
        <sz val="12"/>
        <color rgb="FF1D1D1D"/>
        <rFont val="Times New Roman"/>
        <family val="1"/>
      </rPr>
      <t>P-875</t>
    </r>
  </si>
  <si>
    <r>
      <rPr>
        <sz val="12"/>
        <color rgb="FF1D1D1D"/>
        <rFont val="Times New Roman"/>
        <family val="1"/>
      </rPr>
      <t>I-649</t>
    </r>
  </si>
  <si>
    <r>
      <rPr>
        <sz val="12"/>
        <color rgb="FF1D1D1D"/>
        <rFont val="Times New Roman"/>
        <family val="1"/>
      </rPr>
      <t>M-159</t>
    </r>
  </si>
  <si>
    <r>
      <rPr>
        <sz val="12"/>
        <color rgb="FF1D1D1D"/>
        <rFont val="Times New Roman"/>
        <family val="1"/>
      </rPr>
      <t>P-876</t>
    </r>
  </si>
  <si>
    <r>
      <rPr>
        <sz val="12"/>
        <color rgb="FF1D1D1D"/>
        <rFont val="Times New Roman"/>
        <family val="1"/>
      </rPr>
      <t>M-160</t>
    </r>
  </si>
  <si>
    <r>
      <rPr>
        <sz val="12"/>
        <color rgb="FF1F1F1F"/>
        <rFont val="Times New Roman"/>
        <family val="1"/>
      </rPr>
      <t>P-877</t>
    </r>
  </si>
  <si>
    <r>
      <rPr>
        <sz val="12"/>
        <color rgb="FF1F1F1F"/>
        <rFont val="Times New Roman"/>
        <family val="1"/>
      </rPr>
      <t>I-651</t>
    </r>
  </si>
  <si>
    <r>
      <rPr>
        <sz val="12"/>
        <color rgb="FF1F1F1F"/>
        <rFont val="Times New Roman"/>
        <family val="1"/>
      </rPr>
      <t>I-650</t>
    </r>
  </si>
  <si>
    <r>
      <rPr>
        <sz val="12"/>
        <color rgb="FF1F1F1F"/>
        <rFont val="Times New Roman"/>
        <family val="1"/>
      </rPr>
      <t>P-878</t>
    </r>
  </si>
  <si>
    <r>
      <rPr>
        <sz val="12"/>
        <color rgb="FF1F1F1F"/>
        <rFont val="Times New Roman"/>
        <family val="1"/>
      </rPr>
      <t>I-649</t>
    </r>
  </si>
  <si>
    <r>
      <rPr>
        <sz val="12"/>
        <color rgb="FF1F1F1F"/>
        <rFont val="Times New Roman"/>
        <family val="1"/>
      </rPr>
      <t>P-879</t>
    </r>
  </si>
  <si>
    <r>
      <rPr>
        <sz val="12"/>
        <color rgb="FF1F1F1F"/>
        <rFont val="Times New Roman"/>
        <family val="1"/>
      </rPr>
      <t>I-652</t>
    </r>
  </si>
  <si>
    <r>
      <rPr>
        <sz val="12"/>
        <color rgb="FF1F1F1F"/>
        <rFont val="Times New Roman"/>
        <family val="1"/>
      </rPr>
      <t>M-160</t>
    </r>
  </si>
  <si>
    <r>
      <rPr>
        <sz val="12"/>
        <color rgb="FF1F1F1F"/>
        <rFont val="Times New Roman"/>
        <family val="1"/>
      </rPr>
      <t>P-880</t>
    </r>
  </si>
  <si>
    <r>
      <rPr>
        <sz val="12"/>
        <color rgb="FF1F1F1F"/>
        <rFont val="Times New Roman"/>
        <family val="1"/>
      </rPr>
      <t>I-648</t>
    </r>
  </si>
  <si>
    <r>
      <rPr>
        <sz val="12"/>
        <color rgb="FF1F1F1F"/>
        <rFont val="Times New Roman"/>
        <family val="1"/>
      </rPr>
      <t>P-861</t>
    </r>
  </si>
  <si>
    <r>
      <rPr>
        <sz val="12"/>
        <color rgb="FF1F1F1F"/>
        <rFont val="Times New Roman"/>
        <family val="1"/>
      </rPr>
      <t>P-881</t>
    </r>
  </si>
  <si>
    <r>
      <rPr>
        <sz val="12"/>
        <color rgb="FF1F1F1F"/>
        <rFont val="Times New Roman"/>
        <family val="1"/>
      </rPr>
      <t>I-655</t>
    </r>
  </si>
  <si>
    <r>
      <rPr>
        <sz val="12"/>
        <color rgb="FF1F1F1F"/>
        <rFont val="Times New Roman"/>
        <family val="1"/>
      </rPr>
      <t>P-882</t>
    </r>
  </si>
  <si>
    <r>
      <rPr>
        <sz val="12"/>
        <color rgb="FF1F1F1F"/>
        <rFont val="Times New Roman"/>
        <family val="1"/>
      </rPr>
      <t>I-653</t>
    </r>
  </si>
  <si>
    <r>
      <rPr>
        <sz val="12"/>
        <color rgb="FF1F1F1F"/>
        <rFont val="Times New Roman"/>
        <family val="1"/>
      </rPr>
      <t>P-883</t>
    </r>
  </si>
  <si>
    <r>
      <rPr>
        <sz val="12"/>
        <color rgb="FF1F1F1F"/>
        <rFont val="Times New Roman"/>
        <family val="1"/>
      </rPr>
      <t>[-654</t>
    </r>
  </si>
  <si>
    <r>
      <rPr>
        <sz val="12"/>
        <color rgb="FF1F1F1F"/>
        <rFont val="Times New Roman"/>
        <family val="1"/>
      </rPr>
      <t>P-884</t>
    </r>
  </si>
  <si>
    <r>
      <rPr>
        <sz val="12"/>
        <color rgb="FF1F1F1F"/>
        <rFont val="Times New Roman"/>
        <family val="1"/>
      </rPr>
      <t>1-656</t>
    </r>
  </si>
  <si>
    <r>
      <rPr>
        <sz val="12"/>
        <color rgb="FF1F1F1F"/>
        <rFont val="Times New Roman"/>
        <family val="1"/>
      </rPr>
      <t>P-885</t>
    </r>
  </si>
  <si>
    <r>
      <rPr>
        <sz val="12"/>
        <color rgb="FF1F1F1F"/>
        <rFont val="Times New Roman"/>
        <family val="1"/>
      </rPr>
      <t>I-659</t>
    </r>
  </si>
  <si>
    <r>
      <rPr>
        <sz val="12"/>
        <color rgb="FF1F1F1F"/>
        <rFont val="Times New Roman"/>
        <family val="1"/>
      </rPr>
      <t>I-656</t>
    </r>
  </si>
  <si>
    <r>
      <rPr>
        <sz val="12"/>
        <color rgb="FF1F1F1F"/>
        <rFont val="Times New Roman"/>
        <family val="1"/>
      </rPr>
      <t>P-887</t>
    </r>
  </si>
  <si>
    <r>
      <rPr>
        <sz val="12"/>
        <color rgb="FF1F1F1F"/>
        <rFont val="Times New Roman"/>
        <family val="1"/>
      </rPr>
      <t>1-657</t>
    </r>
  </si>
  <si>
    <r>
      <rPr>
        <sz val="12"/>
        <color rgb="FF1F1F1F"/>
        <rFont val="Times New Roman"/>
        <family val="1"/>
      </rPr>
      <t>P-888</t>
    </r>
  </si>
  <si>
    <r>
      <rPr>
        <sz val="12"/>
        <color rgb="FF1F1F1F"/>
        <rFont val="Times New Roman"/>
        <family val="1"/>
      </rPr>
      <t>I-658</t>
    </r>
  </si>
  <si>
    <r>
      <rPr>
        <sz val="12"/>
        <color rgb="FF1F1F1F"/>
        <rFont val="Times New Roman"/>
        <family val="1"/>
      </rPr>
      <t>1-659</t>
    </r>
  </si>
  <si>
    <r>
      <rPr>
        <sz val="12"/>
        <color rgb="FF1F1F1F"/>
        <rFont val="Times New Roman"/>
        <family val="1"/>
      </rPr>
      <t>P-888A</t>
    </r>
  </si>
  <si>
    <r>
      <rPr>
        <sz val="12"/>
        <color rgb="FF1F1F1F"/>
        <rFont val="Times New Roman"/>
        <family val="1"/>
      </rPr>
      <t>I-661</t>
    </r>
  </si>
  <si>
    <r>
      <rPr>
        <sz val="12"/>
        <color rgb="FF1F1F1F"/>
        <rFont val="Times New Roman"/>
        <family val="1"/>
      </rPr>
      <t>P-889</t>
    </r>
  </si>
  <si>
    <r>
      <rPr>
        <sz val="12"/>
        <color rgb="FF1F1F1F"/>
        <rFont val="Times New Roman"/>
        <family val="1"/>
      </rPr>
      <t>Overlain Manhole</t>
    </r>
  </si>
  <si>
    <r>
      <rPr>
        <sz val="12"/>
        <color rgb="FF1F1F1F"/>
        <rFont val="Times New Roman"/>
        <family val="1"/>
      </rPr>
      <t>P-890</t>
    </r>
  </si>
  <si>
    <r>
      <rPr>
        <sz val="12"/>
        <color rgb="FF1F1F1F"/>
        <rFont val="Times New Roman"/>
        <family val="1"/>
      </rPr>
      <t>P-891</t>
    </r>
  </si>
  <si>
    <r>
      <rPr>
        <sz val="12"/>
        <color rgb="FF1F1F1F"/>
        <rFont val="Times New Roman"/>
        <family val="1"/>
      </rPr>
      <t>I-662</t>
    </r>
  </si>
  <si>
    <r>
      <rPr>
        <sz val="12"/>
        <color rgb="FF1F1F1F"/>
        <rFont val="Times New Roman"/>
        <family val="1"/>
      </rPr>
      <t>P-892</t>
    </r>
  </si>
  <si>
    <r>
      <rPr>
        <sz val="12"/>
        <color rgb="FF1F1F1F"/>
        <rFont val="Times New Roman"/>
        <family val="1"/>
      </rPr>
      <t>1-660</t>
    </r>
  </si>
  <si>
    <r>
      <rPr>
        <sz val="12"/>
        <color rgb="FF1F1F1F"/>
        <rFont val="Times New Roman"/>
        <family val="1"/>
      </rPr>
      <t>P-893</t>
    </r>
  </si>
  <si>
    <r>
      <rPr>
        <sz val="12"/>
        <color rgb="FF1F1F1F"/>
        <rFont val="Times New Roman"/>
        <family val="1"/>
      </rPr>
      <t>I-663</t>
    </r>
  </si>
  <si>
    <r>
      <rPr>
        <sz val="12"/>
        <color rgb="FF1F1F1F"/>
        <rFont val="Times New Roman"/>
        <family val="1"/>
      </rPr>
      <t>P-894</t>
    </r>
  </si>
  <si>
    <r>
      <rPr>
        <sz val="12"/>
        <color rgb="FF1F1F1F"/>
        <rFont val="Times New Roman"/>
        <family val="1"/>
      </rPr>
      <t>I-665</t>
    </r>
  </si>
  <si>
    <r>
      <rPr>
        <sz val="12"/>
        <color rgb="FF1F1F1F"/>
        <rFont val="Times New Roman"/>
        <family val="1"/>
      </rPr>
      <t>P-895</t>
    </r>
  </si>
  <si>
    <r>
      <rPr>
        <sz val="12"/>
        <color rgb="FF1F1F1F"/>
        <rFont val="Times New Roman"/>
        <family val="1"/>
      </rPr>
      <t>1-664</t>
    </r>
  </si>
  <si>
    <r>
      <rPr>
        <sz val="12"/>
        <color rgb="FF1F1F1F"/>
        <rFont val="Times New Roman"/>
        <family val="1"/>
      </rPr>
      <t>P-896</t>
    </r>
  </si>
  <si>
    <r>
      <rPr>
        <sz val="12"/>
        <color rgb="FF1F1F1F"/>
        <rFont val="Times New Roman"/>
        <family val="1"/>
      </rPr>
      <t>1-665</t>
    </r>
  </si>
  <si>
    <r>
      <rPr>
        <sz val="12"/>
        <color rgb="FF1F1F1F"/>
        <rFont val="Times New Roman"/>
        <family val="1"/>
      </rPr>
      <t>1-666</t>
    </r>
  </si>
  <si>
    <r>
      <rPr>
        <sz val="12"/>
        <color rgb="FF1F1F1F"/>
        <rFont val="Times New Roman"/>
        <family val="1"/>
      </rPr>
      <t>P-897</t>
    </r>
  </si>
  <si>
    <r>
      <rPr>
        <sz val="12"/>
        <color rgb="FF1F1F1F"/>
        <rFont val="Times New Roman"/>
        <family val="1"/>
      </rPr>
      <t>1-667</t>
    </r>
  </si>
  <si>
    <r>
      <rPr>
        <sz val="12"/>
        <color rgb="FF1F1F1F"/>
        <rFont val="Times New Roman"/>
        <family val="1"/>
      </rPr>
      <t>I-666</t>
    </r>
  </si>
  <si>
    <r>
      <rPr>
        <sz val="12"/>
        <color rgb="FF1F1F1F"/>
        <rFont val="Times New Roman"/>
        <family val="1"/>
      </rPr>
      <t>P-897A</t>
    </r>
  </si>
  <si>
    <r>
      <rPr>
        <sz val="12"/>
        <color rgb="FF1F1F1F"/>
        <rFont val="Times New Roman"/>
        <family val="1"/>
      </rPr>
      <t>1-668</t>
    </r>
  </si>
  <si>
    <r>
      <rPr>
        <sz val="12"/>
        <color rgb="FF1F1F1F"/>
        <rFont val="Times New Roman"/>
        <family val="1"/>
      </rPr>
      <t>P-898</t>
    </r>
  </si>
  <si>
    <r>
      <rPr>
        <sz val="12"/>
        <color rgb="FF1F1F1F"/>
        <rFont val="Times New Roman"/>
        <family val="1"/>
      </rPr>
      <t>I-669</t>
    </r>
  </si>
  <si>
    <r>
      <rPr>
        <sz val="12"/>
        <color rgb="FF1F1F1F"/>
        <rFont val="Times New Roman"/>
        <family val="1"/>
      </rPr>
      <t>P-899</t>
    </r>
  </si>
  <si>
    <r>
      <rPr>
        <sz val="12"/>
        <color rgb="FF1F1F1F"/>
        <rFont val="Times New Roman"/>
        <family val="1"/>
      </rPr>
      <t>J-27</t>
    </r>
  </si>
  <si>
    <r>
      <rPr>
        <sz val="12"/>
        <color rgb="FF1F1F1F"/>
        <rFont val="Times New Roman"/>
        <family val="1"/>
      </rPr>
      <t>P-901</t>
    </r>
  </si>
  <si>
    <r>
      <rPr>
        <sz val="12"/>
        <color rgb="FF1F1F1F"/>
        <rFont val="Times New Roman"/>
        <family val="1"/>
      </rPr>
      <t>1-673</t>
    </r>
  </si>
  <si>
    <r>
      <rPr>
        <sz val="12"/>
        <color rgb="FF1F1F1F"/>
        <rFont val="Times New Roman"/>
        <family val="1"/>
      </rPr>
      <t>M-161</t>
    </r>
  </si>
  <si>
    <r>
      <rPr>
        <sz val="12"/>
        <color rgb="FF1F1F1F"/>
        <rFont val="Times New Roman"/>
        <family val="1"/>
      </rPr>
      <t>P-902</t>
    </r>
  </si>
  <si>
    <r>
      <rPr>
        <sz val="12"/>
        <color rgb="FF1F1F1F"/>
        <rFont val="Times New Roman"/>
        <family val="1"/>
      </rPr>
      <t>M-161A</t>
    </r>
  </si>
  <si>
    <r>
      <rPr>
        <sz val="12"/>
        <color rgb="FF1F1F1F"/>
        <rFont val="Times New Roman"/>
        <family val="1"/>
      </rPr>
      <t>1-674</t>
    </r>
  </si>
  <si>
    <r>
      <rPr>
        <sz val="12"/>
        <color rgb="FF1D1D1D"/>
        <rFont val="Times New Roman"/>
        <family val="1"/>
      </rPr>
      <t>P-902A</t>
    </r>
  </si>
  <si>
    <r>
      <rPr>
        <sz val="12"/>
        <color rgb="FF1D1D1D"/>
        <rFont val="Times New Roman"/>
        <family val="1"/>
      </rPr>
      <t>I-674A</t>
    </r>
  </si>
  <si>
    <r>
      <rPr>
        <sz val="12"/>
        <color rgb="FF1D1D1D"/>
        <rFont val="Times New Roman"/>
        <family val="1"/>
      </rPr>
      <t>M-161A</t>
    </r>
  </si>
  <si>
    <r>
      <rPr>
        <sz val="12"/>
        <color rgb="FF1D1D1D"/>
        <rFont val="Times New Roman"/>
        <family val="1"/>
      </rPr>
      <t>P-903</t>
    </r>
  </si>
  <si>
    <r>
      <rPr>
        <sz val="12"/>
        <color rgb="FF1D1D1D"/>
        <rFont val="Times New Roman"/>
        <family val="1"/>
      </rPr>
      <t>M-163</t>
    </r>
  </si>
  <si>
    <r>
      <rPr>
        <sz val="12"/>
        <color rgb="FF1D1D1D"/>
        <rFont val="Times New Roman"/>
        <family val="1"/>
      </rPr>
      <t>P-902</t>
    </r>
  </si>
  <si>
    <r>
      <rPr>
        <sz val="12"/>
        <color rgb="FF1D1D1D"/>
        <rFont val="Times New Roman"/>
        <family val="1"/>
      </rPr>
      <t>P-903A</t>
    </r>
  </si>
  <si>
    <r>
      <rPr>
        <sz val="12"/>
        <color rgb="FF1D1D1D"/>
        <rFont val="Times New Roman"/>
        <family val="1"/>
      </rPr>
      <t>I-675A</t>
    </r>
  </si>
  <si>
    <r>
      <rPr>
        <sz val="12"/>
        <color rgb="FF1D1D1D"/>
        <rFont val="Times New Roman"/>
        <family val="1"/>
      </rPr>
      <t>P-904</t>
    </r>
  </si>
  <si>
    <r>
      <rPr>
        <sz val="12"/>
        <color rgb="FF1D1D1D"/>
        <rFont val="Times New Roman"/>
        <family val="1"/>
      </rPr>
      <t>1-675</t>
    </r>
  </si>
  <si>
    <r>
      <rPr>
        <sz val="12"/>
        <color rgb="FF1D1D1D"/>
        <rFont val="Times New Roman"/>
        <family val="1"/>
      </rPr>
      <t>I-673</t>
    </r>
  </si>
  <si>
    <r>
      <rPr>
        <sz val="12"/>
        <color rgb="FF1D1D1D"/>
        <rFont val="Times New Roman"/>
        <family val="1"/>
      </rPr>
      <t>P-905</t>
    </r>
  </si>
  <si>
    <r>
      <rPr>
        <sz val="12"/>
        <color rgb="FF1D1D1D"/>
        <rFont val="Times New Roman"/>
        <family val="1"/>
      </rPr>
      <t>I-679</t>
    </r>
  </si>
  <si>
    <r>
      <rPr>
        <sz val="12"/>
        <color rgb="FF1D1D1D"/>
        <rFont val="Times New Roman"/>
        <family val="1"/>
      </rPr>
      <t>M-162</t>
    </r>
  </si>
  <si>
    <r>
      <rPr>
        <sz val="12"/>
        <color rgb="FF1D1D1D"/>
        <rFont val="Times New Roman"/>
        <family val="1"/>
      </rPr>
      <t>P-906</t>
    </r>
  </si>
  <si>
    <r>
      <rPr>
        <sz val="12"/>
        <color rgb="FF1D1D1D"/>
        <rFont val="Times New Roman"/>
        <family val="1"/>
      </rPr>
      <t>1-678</t>
    </r>
  </si>
  <si>
    <r>
      <rPr>
        <sz val="12"/>
        <color rgb="FF1D1D1D"/>
        <rFont val="Times New Roman"/>
        <family val="1"/>
      </rPr>
      <t>1-680</t>
    </r>
  </si>
  <si>
    <r>
      <rPr>
        <sz val="12"/>
        <color rgb="FF1D1D1D"/>
        <rFont val="Times New Roman"/>
        <family val="1"/>
      </rPr>
      <t>P-907</t>
    </r>
  </si>
  <si>
    <r>
      <rPr>
        <sz val="12"/>
        <color rgb="FF1D1D1D"/>
        <rFont val="Times New Roman"/>
        <family val="1"/>
      </rPr>
      <t>P-907A</t>
    </r>
  </si>
  <si>
    <r>
      <rPr>
        <sz val="12"/>
        <color rgb="FF1D1D1D"/>
        <rFont val="Times New Roman"/>
        <family val="1"/>
      </rPr>
      <t>P907A</t>
    </r>
  </si>
  <si>
    <r>
      <rPr>
        <sz val="12"/>
        <color rgb="FF1D1D1D"/>
        <rFont val="Times New Roman"/>
        <family val="1"/>
      </rPr>
      <t>M-164</t>
    </r>
  </si>
  <si>
    <r>
      <rPr>
        <sz val="12"/>
        <color rgb="FF1D1D1D"/>
        <rFont val="Times New Roman"/>
        <family val="1"/>
      </rPr>
      <t>P-908</t>
    </r>
  </si>
  <si>
    <r>
      <rPr>
        <sz val="12"/>
        <color rgb="FF1D1D1D"/>
        <rFont val="Times New Roman"/>
        <family val="1"/>
      </rPr>
      <t>1-672</t>
    </r>
  </si>
  <si>
    <r>
      <rPr>
        <sz val="12"/>
        <color rgb="FF1D1D1D"/>
        <rFont val="Times New Roman"/>
        <family val="1"/>
      </rPr>
      <t>P-909</t>
    </r>
  </si>
  <si>
    <r>
      <rPr>
        <sz val="12"/>
        <color rgb="FF1D1D1D"/>
        <rFont val="Times New Roman"/>
        <family val="1"/>
      </rPr>
      <t>I-681</t>
    </r>
  </si>
  <si>
    <r>
      <rPr>
        <sz val="12"/>
        <color rgb="FF1D1D1D"/>
        <rFont val="Times New Roman"/>
        <family val="1"/>
      </rPr>
      <t>P-910</t>
    </r>
  </si>
  <si>
    <r>
      <rPr>
        <sz val="12"/>
        <color rgb="FF1D1D1D"/>
        <rFont val="Times New Roman"/>
        <family val="1"/>
      </rPr>
      <t>1-696</t>
    </r>
  </si>
  <si>
    <r>
      <rPr>
        <sz val="12"/>
        <color rgb="FF1D1D1D"/>
        <rFont val="Times New Roman"/>
        <family val="1"/>
      </rPr>
      <t>P-911</t>
    </r>
  </si>
  <si>
    <r>
      <rPr>
        <sz val="12"/>
        <color rgb="FF1D1D1D"/>
        <rFont val="Times New Roman"/>
        <family val="1"/>
      </rPr>
      <t>1-683</t>
    </r>
  </si>
  <si>
    <r>
      <rPr>
        <sz val="12"/>
        <color rgb="FF1D1D1D"/>
        <rFont val="Times New Roman"/>
        <family val="1"/>
      </rPr>
      <t>P-971</t>
    </r>
  </si>
  <si>
    <r>
      <rPr>
        <sz val="12"/>
        <color rgb="FF1D1D1D"/>
        <rFont val="Times New Roman"/>
        <family val="1"/>
      </rPr>
      <t>P-91 lA</t>
    </r>
  </si>
  <si>
    <r>
      <rPr>
        <sz val="12"/>
        <color rgb="FF1D1D1D"/>
        <rFont val="Times New Roman"/>
        <family val="1"/>
      </rPr>
      <t>I-683</t>
    </r>
  </si>
  <si>
    <r>
      <rPr>
        <sz val="12"/>
        <color rgb="FF1D1D1D"/>
        <rFont val="Times New Roman"/>
        <family val="1"/>
      </rPr>
      <t>P-912</t>
    </r>
  </si>
  <si>
    <r>
      <rPr>
        <sz val="12"/>
        <color rgb="FF1D1D1D"/>
        <rFont val="Times New Roman"/>
        <family val="1"/>
      </rPr>
      <t>I-682</t>
    </r>
  </si>
  <si>
    <r>
      <rPr>
        <sz val="12"/>
        <color rgb="FF1D1D1D"/>
        <rFont val="Times New Roman"/>
        <family val="1"/>
      </rPr>
      <t>P-913</t>
    </r>
  </si>
  <si>
    <r>
      <rPr>
        <sz val="12"/>
        <color rgb="FF1D1D1D"/>
        <rFont val="Times New Roman"/>
        <family val="1"/>
      </rPr>
      <t>1-684</t>
    </r>
  </si>
  <si>
    <r>
      <rPr>
        <sz val="12"/>
        <color rgb="FF1D1D1D"/>
        <rFont val="Times New Roman"/>
        <family val="1"/>
      </rPr>
      <t>I-722</t>
    </r>
  </si>
  <si>
    <r>
      <rPr>
        <sz val="12"/>
        <color rgb="FF1D1D1D"/>
        <rFont val="Times New Roman"/>
        <family val="1"/>
      </rPr>
      <t>P-914</t>
    </r>
  </si>
  <si>
    <r>
      <rPr>
        <sz val="12"/>
        <color rgb="FF1D1D1D"/>
        <rFont val="Times New Roman"/>
        <family val="1"/>
      </rPr>
      <t>M-16SA</t>
    </r>
  </si>
  <si>
    <r>
      <rPr>
        <sz val="12"/>
        <color rgb="FF1D1D1D"/>
        <rFont val="Times New Roman"/>
        <family val="1"/>
      </rPr>
      <t>P-915</t>
    </r>
  </si>
  <si>
    <r>
      <rPr>
        <sz val="12"/>
        <color rgb="FF1D1D1D"/>
        <rFont val="Times New Roman"/>
        <family val="1"/>
      </rPr>
      <t>1-676</t>
    </r>
  </si>
  <si>
    <r>
      <rPr>
        <sz val="12"/>
        <color rgb="FF1D1D1D"/>
        <rFont val="Times New Roman"/>
        <family val="1"/>
      </rPr>
      <t>P-915A</t>
    </r>
  </si>
  <si>
    <r>
      <rPr>
        <sz val="12"/>
        <color rgb="FF1D1D1D"/>
        <rFont val="Times New Roman"/>
        <family val="1"/>
      </rPr>
      <t>M-163A</t>
    </r>
  </si>
  <si>
    <r>
      <rPr>
        <sz val="12"/>
        <color rgb="FF1D1D1D"/>
        <rFont val="Times New Roman"/>
        <family val="1"/>
      </rPr>
      <t>M-165A</t>
    </r>
  </si>
  <si>
    <r>
      <rPr>
        <sz val="12"/>
        <color rgb="FF1D1D1D"/>
        <rFont val="Times New Roman"/>
        <family val="1"/>
      </rPr>
      <t>P-916</t>
    </r>
  </si>
  <si>
    <r>
      <rPr>
        <sz val="12"/>
        <color rgb="FF1D1D1D"/>
        <rFont val="Times New Roman"/>
        <family val="1"/>
      </rPr>
      <t>1-677</t>
    </r>
  </si>
  <si>
    <r>
      <rPr>
        <sz val="12"/>
        <color rgb="FF1D1D1D"/>
        <rFont val="Times New Roman"/>
        <family val="1"/>
      </rPr>
      <t>P-917</t>
    </r>
  </si>
  <si>
    <r>
      <rPr>
        <sz val="12"/>
        <color rgb="FF1D1D1D"/>
        <rFont val="Times New Roman"/>
        <family val="1"/>
      </rPr>
      <t>M-166</t>
    </r>
  </si>
  <si>
    <r>
      <rPr>
        <sz val="12"/>
        <color rgb="FF1D1D1D"/>
        <rFont val="Times New Roman"/>
        <family val="1"/>
      </rPr>
      <t>M-176</t>
    </r>
  </si>
  <si>
    <r>
      <rPr>
        <sz val="12"/>
        <color rgb="FF1D1D1D"/>
        <rFont val="Times New Roman"/>
        <family val="1"/>
      </rPr>
      <t>P-919</t>
    </r>
  </si>
  <si>
    <r>
      <rPr>
        <sz val="12"/>
        <color rgb="FF1D1D1D"/>
        <rFont val="Times New Roman"/>
        <family val="1"/>
      </rPr>
      <t>1-685</t>
    </r>
  </si>
  <si>
    <r>
      <rPr>
        <sz val="12"/>
        <color rgb="FF1D1D1D"/>
        <rFont val="Times New Roman"/>
        <family val="1"/>
      </rPr>
      <t>1-686</t>
    </r>
  </si>
  <si>
    <r>
      <rPr>
        <sz val="12"/>
        <color rgb="FF1D1D1D"/>
        <rFont val="Times New Roman"/>
        <family val="1"/>
      </rPr>
      <t>P-921</t>
    </r>
  </si>
  <si>
    <r>
      <rPr>
        <sz val="12"/>
        <color rgb="FF1D1D1D"/>
        <rFont val="Times New Roman"/>
        <family val="1"/>
      </rPr>
      <t>1-688</t>
    </r>
  </si>
  <si>
    <r>
      <rPr>
        <sz val="12"/>
        <color rgb="FF1D1D1D"/>
        <rFont val="Times New Roman"/>
        <family val="1"/>
      </rPr>
      <t>I-685</t>
    </r>
  </si>
  <si>
    <r>
      <rPr>
        <sz val="12"/>
        <color rgb="FF1D1D1D"/>
        <rFont val="Times New Roman"/>
        <family val="1"/>
      </rPr>
      <t>P-922</t>
    </r>
  </si>
  <si>
    <r>
      <rPr>
        <sz val="12"/>
        <color rgb="FF1D1D1D"/>
        <rFont val="Times New Roman"/>
        <family val="1"/>
      </rPr>
      <t>1-687</t>
    </r>
  </si>
  <si>
    <r>
      <rPr>
        <sz val="12"/>
        <color rgb="FF1D1D1D"/>
        <rFont val="Times New Roman"/>
        <family val="1"/>
      </rPr>
      <t>P-923</t>
    </r>
  </si>
  <si>
    <r>
      <rPr>
        <sz val="12"/>
        <color rgb="FF1D1D1D"/>
        <rFont val="Times New Roman"/>
        <family val="1"/>
      </rPr>
      <t>I-690</t>
    </r>
  </si>
  <si>
    <r>
      <rPr>
        <sz val="12"/>
        <color rgb="FF1D1D1D"/>
        <rFont val="Times New Roman"/>
        <family val="1"/>
      </rPr>
      <t>I-688</t>
    </r>
  </si>
  <si>
    <r>
      <rPr>
        <sz val="12"/>
        <color rgb="FF1D1D1D"/>
        <rFont val="Times New Roman"/>
        <family val="1"/>
      </rPr>
      <t>P-924</t>
    </r>
  </si>
  <si>
    <r>
      <rPr>
        <sz val="12"/>
        <color rgb="FF1D1D1D"/>
        <rFont val="Times New Roman"/>
        <family val="1"/>
      </rPr>
      <t>1-689</t>
    </r>
  </si>
  <si>
    <r>
      <rPr>
        <sz val="12"/>
        <color rgb="FF1D1D1D"/>
        <rFont val="Times New Roman"/>
        <family val="1"/>
      </rPr>
      <t>P-925</t>
    </r>
  </si>
  <si>
    <r>
      <rPr>
        <sz val="12"/>
        <color rgb="FF1D1D1D"/>
        <rFont val="Times New Roman"/>
        <family val="1"/>
      </rPr>
      <t>I-691</t>
    </r>
  </si>
  <si>
    <r>
      <rPr>
        <sz val="12"/>
        <color rgb="FF1D1D1D"/>
        <rFont val="Times New Roman"/>
        <family val="1"/>
      </rPr>
      <t>P-927</t>
    </r>
  </si>
  <si>
    <r>
      <rPr>
        <sz val="12"/>
        <color rgb="FF1C1C1C"/>
        <rFont val="Times New Roman"/>
        <family val="1"/>
      </rPr>
      <t>P-925A</t>
    </r>
  </si>
  <si>
    <r>
      <rPr>
        <sz val="12"/>
        <color rgb="FF1C1C1C"/>
        <rFont val="Times New Roman"/>
        <family val="1"/>
      </rPr>
      <t>M-166A</t>
    </r>
  </si>
  <si>
    <r>
      <rPr>
        <sz val="12"/>
        <color rgb="FF1C1C1C"/>
        <rFont val="Times New Roman"/>
        <family val="1"/>
      </rPr>
      <t>M-163A</t>
    </r>
  </si>
  <si>
    <r>
      <rPr>
        <sz val="12"/>
        <color rgb="FF1C1C1C"/>
        <rFont val="Times New Roman"/>
        <family val="1"/>
      </rPr>
      <t>P-926</t>
    </r>
  </si>
  <si>
    <r>
      <rPr>
        <sz val="12"/>
        <color rgb="FF1C1C1C"/>
        <rFont val="Times New Roman"/>
        <family val="1"/>
      </rPr>
      <t>M-179</t>
    </r>
  </si>
  <si>
    <r>
      <rPr>
        <sz val="12"/>
        <color rgb="FF1C1C1C"/>
        <rFont val="Times New Roman"/>
        <family val="1"/>
      </rPr>
      <t>M-165</t>
    </r>
  </si>
  <si>
    <r>
      <rPr>
        <sz val="12"/>
        <color rgb="FF1C1C1C"/>
        <rFont val="Times New Roman"/>
        <family val="1"/>
      </rPr>
      <t>P-927</t>
    </r>
  </si>
  <si>
    <r>
      <rPr>
        <sz val="12"/>
        <color rgb="FF1C1C1C"/>
        <rFont val="Times New Roman"/>
        <family val="1"/>
      </rPr>
      <t>I-692</t>
    </r>
  </si>
  <si>
    <r>
      <rPr>
        <sz val="12"/>
        <color rgb="FF1C1C1C"/>
        <rFont val="Times New Roman"/>
        <family val="1"/>
      </rPr>
      <t>P-927A</t>
    </r>
  </si>
  <si>
    <r>
      <rPr>
        <sz val="12"/>
        <color rgb="FF1C1C1C"/>
        <rFont val="Times New Roman"/>
        <family val="1"/>
      </rPr>
      <t>1-693</t>
    </r>
  </si>
  <si>
    <r>
      <rPr>
        <sz val="12"/>
        <color rgb="FF1C1C1C"/>
        <rFont val="Times New Roman"/>
        <family val="1"/>
      </rPr>
      <t>P-928</t>
    </r>
  </si>
  <si>
    <r>
      <rPr>
        <sz val="12"/>
        <color rgb="FF1C1C1C"/>
        <rFont val="Times New Roman"/>
        <family val="1"/>
      </rPr>
      <t>P-929</t>
    </r>
  </si>
  <si>
    <r>
      <rPr>
        <sz val="12"/>
        <color rgb="FF1C1C1C"/>
        <rFont val="Times New Roman"/>
        <family val="1"/>
      </rPr>
      <t>M-167</t>
    </r>
  </si>
  <si>
    <r>
      <rPr>
        <sz val="12"/>
        <color rgb="FF1C1C1C"/>
        <rFont val="Times New Roman"/>
        <family val="1"/>
      </rPr>
      <t>P-930</t>
    </r>
  </si>
  <si>
    <r>
      <rPr>
        <sz val="12"/>
        <color rgb="FF1C1C1C"/>
        <rFont val="Times New Roman"/>
        <family val="1"/>
      </rPr>
      <t>M-166</t>
    </r>
  </si>
  <si>
    <r>
      <rPr>
        <sz val="12"/>
        <color rgb="FF1C1C1C"/>
        <rFont val="Times New Roman"/>
        <family val="1"/>
      </rPr>
      <t>P-931</t>
    </r>
  </si>
  <si>
    <r>
      <rPr>
        <sz val="12"/>
        <color rgb="FF1C1C1C"/>
        <rFont val="Times New Roman"/>
        <family val="1"/>
      </rPr>
      <t>I-694</t>
    </r>
  </si>
  <si>
    <r>
      <rPr>
        <sz val="12"/>
        <color rgb="FF1C1C1C"/>
        <rFont val="Times New Roman"/>
        <family val="1"/>
      </rPr>
      <t>P-93 lA</t>
    </r>
  </si>
  <si>
    <r>
      <rPr>
        <sz val="12"/>
        <color rgb="FF1C1C1C"/>
        <rFont val="Times New Roman"/>
        <family val="1"/>
      </rPr>
      <t>P-932</t>
    </r>
  </si>
  <si>
    <r>
      <rPr>
        <sz val="12"/>
        <color rgb="FF1C1C1C"/>
        <rFont val="Times New Roman"/>
        <family val="1"/>
      </rPr>
      <t>I-695</t>
    </r>
  </si>
  <si>
    <r>
      <rPr>
        <sz val="12"/>
        <color rgb="FF1C1C1C"/>
        <rFont val="Times New Roman"/>
        <family val="1"/>
      </rPr>
      <t>I-696</t>
    </r>
  </si>
  <si>
    <r>
      <rPr>
        <sz val="12"/>
        <color rgb="FF1C1C1C"/>
        <rFont val="Times New Roman"/>
        <family val="1"/>
      </rPr>
      <t>P-933</t>
    </r>
  </si>
  <si>
    <r>
      <rPr>
        <sz val="12"/>
        <color rgb="FF1C1C1C"/>
        <rFont val="Times New Roman"/>
        <family val="1"/>
      </rPr>
      <t>M-181</t>
    </r>
  </si>
  <si>
    <r>
      <rPr>
        <sz val="12"/>
        <color rgb="FF1C1C1C"/>
        <rFont val="Times New Roman"/>
        <family val="1"/>
      </rPr>
      <t>P-934</t>
    </r>
  </si>
  <si>
    <r>
      <rPr>
        <sz val="12"/>
        <color rgb="FF1C1C1C"/>
        <rFont val="Times New Roman"/>
        <family val="1"/>
      </rPr>
      <t>I-698</t>
    </r>
  </si>
  <si>
    <r>
      <rPr>
        <sz val="12"/>
        <color rgb="FF1C1C1C"/>
        <rFont val="Times New Roman"/>
        <family val="1"/>
      </rPr>
      <t>P-917</t>
    </r>
  </si>
  <si>
    <r>
      <rPr>
        <sz val="12"/>
        <color rgb="FF1C1C1C"/>
        <rFont val="Times New Roman"/>
        <family val="1"/>
      </rPr>
      <t>P-935</t>
    </r>
  </si>
  <si>
    <r>
      <rPr>
        <sz val="12"/>
        <color rgb="FF1C1C1C"/>
        <rFont val="Times New Roman"/>
        <family val="1"/>
      </rPr>
      <t>I-697</t>
    </r>
  </si>
  <si>
    <r>
      <rPr>
        <sz val="12"/>
        <color rgb="FF1C1C1C"/>
        <rFont val="Times New Roman"/>
        <family val="1"/>
      </rPr>
      <t>P-936</t>
    </r>
  </si>
  <si>
    <r>
      <rPr>
        <sz val="12"/>
        <color rgb="FF1C1C1C"/>
        <rFont val="Times New Roman"/>
        <family val="1"/>
      </rPr>
      <t>I-700</t>
    </r>
  </si>
  <si>
    <r>
      <rPr>
        <sz val="12"/>
        <color rgb="FF1C1C1C"/>
        <rFont val="Times New Roman"/>
        <family val="1"/>
      </rPr>
      <t>I-701</t>
    </r>
  </si>
  <si>
    <r>
      <rPr>
        <sz val="12"/>
        <color rgb="FF1C1C1C"/>
        <rFont val="Times New Roman"/>
        <family val="1"/>
      </rPr>
      <t>P-936A</t>
    </r>
  </si>
  <si>
    <r>
      <rPr>
        <sz val="12"/>
        <color rgb="FF1C1C1C"/>
        <rFont val="Times New Roman"/>
        <family val="1"/>
      </rPr>
      <t>I-701A</t>
    </r>
  </si>
  <si>
    <r>
      <rPr>
        <sz val="12"/>
        <color rgb="FF1C1C1C"/>
        <rFont val="Times New Roman"/>
        <family val="1"/>
      </rPr>
      <t>I-700A</t>
    </r>
  </si>
  <si>
    <r>
      <rPr>
        <sz val="12"/>
        <color rgb="FF1C1C1C"/>
        <rFont val="Times New Roman"/>
        <family val="1"/>
      </rPr>
      <t>P-937</t>
    </r>
  </si>
  <si>
    <r>
      <rPr>
        <sz val="12"/>
        <color rgb="FF1C1C1C"/>
        <rFont val="Times New Roman"/>
        <family val="1"/>
      </rPr>
      <t>M-170</t>
    </r>
  </si>
  <si>
    <r>
      <rPr>
        <sz val="12"/>
        <color rgb="FF1C1C1C"/>
        <rFont val="Times New Roman"/>
        <family val="1"/>
      </rPr>
      <t>P-938</t>
    </r>
  </si>
  <si>
    <r>
      <rPr>
        <sz val="12"/>
        <color rgb="FF1C1C1C"/>
        <rFont val="Times New Roman"/>
        <family val="1"/>
      </rPr>
      <t>1-704</t>
    </r>
  </si>
  <si>
    <r>
      <rPr>
        <sz val="12"/>
        <color rgb="FF1C1C1C"/>
        <rFont val="Times New Roman"/>
        <family val="1"/>
      </rPr>
      <t>P-938A</t>
    </r>
  </si>
  <si>
    <r>
      <rPr>
        <sz val="12"/>
        <color rgb="FF1C1C1C"/>
        <rFont val="Times New Roman"/>
        <family val="1"/>
      </rPr>
      <t>I-704</t>
    </r>
  </si>
  <si>
    <r>
      <rPr>
        <sz val="12"/>
        <color rgb="FF1C1C1C"/>
        <rFont val="Times New Roman"/>
        <family val="1"/>
      </rPr>
      <t>P-939</t>
    </r>
  </si>
  <si>
    <r>
      <rPr>
        <sz val="12"/>
        <color rgb="FF1C1C1C"/>
        <rFont val="Times New Roman"/>
        <family val="1"/>
      </rPr>
      <t>I-699</t>
    </r>
  </si>
  <si>
    <r>
      <rPr>
        <sz val="12"/>
        <color rgb="FF1C1C1C"/>
        <rFont val="Times New Roman"/>
        <family val="1"/>
      </rPr>
      <t>P-873</t>
    </r>
  </si>
  <si>
    <r>
      <rPr>
        <sz val="12"/>
        <color rgb="FF1C1C1C"/>
        <rFont val="Times New Roman"/>
        <family val="1"/>
      </rPr>
      <t>P-940</t>
    </r>
  </si>
  <si>
    <r>
      <rPr>
        <sz val="12"/>
        <color rgb="FF1C1C1C"/>
        <rFont val="Times New Roman"/>
        <family val="1"/>
      </rPr>
      <t>1-702</t>
    </r>
  </si>
  <si>
    <r>
      <rPr>
        <sz val="12"/>
        <color rgb="FF1C1C1C"/>
        <rFont val="Times New Roman"/>
        <family val="1"/>
      </rPr>
      <t>P-942</t>
    </r>
  </si>
  <si>
    <r>
      <rPr>
        <sz val="12"/>
        <color rgb="FF1C1C1C"/>
        <rFont val="Times New Roman"/>
        <family val="1"/>
      </rPr>
      <t>I-706</t>
    </r>
  </si>
  <si>
    <r>
      <rPr>
        <sz val="12"/>
        <color rgb="FF1C1C1C"/>
        <rFont val="Times New Roman"/>
        <family val="1"/>
      </rPr>
      <t>J-27</t>
    </r>
  </si>
  <si>
    <r>
      <rPr>
        <sz val="12"/>
        <color rgb="FF1C1C1C"/>
        <rFont val="Times New Roman"/>
        <family val="1"/>
      </rPr>
      <t>P-943</t>
    </r>
  </si>
  <si>
    <r>
      <rPr>
        <sz val="12"/>
        <color rgb="FF1C1C1C"/>
        <rFont val="Times New Roman"/>
        <family val="1"/>
      </rPr>
      <t>I-705</t>
    </r>
  </si>
  <si>
    <r>
      <rPr>
        <sz val="12"/>
        <color rgb="FF1C1C1C"/>
        <rFont val="Times New Roman"/>
        <family val="1"/>
      </rPr>
      <t>P-944</t>
    </r>
  </si>
  <si>
    <r>
      <rPr>
        <sz val="12"/>
        <color rgb="FF1C1C1C"/>
        <rFont val="Times New Roman"/>
        <family val="1"/>
      </rPr>
      <t>I-709</t>
    </r>
  </si>
  <si>
    <r>
      <rPr>
        <sz val="12"/>
        <color rgb="FF1C1C1C"/>
        <rFont val="Times New Roman"/>
        <family val="1"/>
      </rPr>
      <t>I-710</t>
    </r>
  </si>
  <si>
    <r>
      <rPr>
        <sz val="12"/>
        <color rgb="FF1C1C1C"/>
        <rFont val="Times New Roman"/>
        <family val="1"/>
      </rPr>
      <t>P-945</t>
    </r>
  </si>
  <si>
    <r>
      <rPr>
        <sz val="12"/>
        <color rgb="FF1C1C1C"/>
        <rFont val="Times New Roman"/>
        <family val="1"/>
      </rPr>
      <t>I-708</t>
    </r>
  </si>
  <si>
    <r>
      <rPr>
        <sz val="12"/>
        <color rgb="FF1C1C1C"/>
        <rFont val="Times New Roman"/>
        <family val="1"/>
      </rPr>
      <t>P-946</t>
    </r>
  </si>
  <si>
    <r>
      <rPr>
        <sz val="12"/>
        <color rgb="FF1C1C1C"/>
        <rFont val="Times New Roman"/>
        <family val="1"/>
      </rPr>
      <t>1-708</t>
    </r>
  </si>
  <si>
    <r>
      <rPr>
        <sz val="12"/>
        <color rgb="FF1C1C1C"/>
        <rFont val="Times New Roman"/>
        <family val="1"/>
      </rPr>
      <t>I-707</t>
    </r>
  </si>
  <si>
    <r>
      <rPr>
        <sz val="12"/>
        <color rgb="FF1C1C1C"/>
        <rFont val="Times New Roman"/>
        <family val="1"/>
      </rPr>
      <t>P-946A</t>
    </r>
  </si>
  <si>
    <r>
      <rPr>
        <sz val="12"/>
        <color rgb="FF1D1D1D"/>
        <rFont val="Times New Roman"/>
        <family val="1"/>
      </rPr>
      <t>P-947</t>
    </r>
  </si>
  <si>
    <r>
      <rPr>
        <sz val="12"/>
        <color rgb="FF1D1D1D"/>
        <rFont val="Times New Roman"/>
        <family val="1"/>
      </rPr>
      <t>I-711</t>
    </r>
  </si>
  <si>
    <r>
      <rPr>
        <sz val="12"/>
        <color rgb="FF1D1D1D"/>
        <rFont val="Times New Roman"/>
        <family val="1"/>
      </rPr>
      <t>P-948</t>
    </r>
  </si>
  <si>
    <r>
      <rPr>
        <sz val="12"/>
        <color rgb="FF1D1D1D"/>
        <rFont val="Times New Roman"/>
        <family val="1"/>
      </rPr>
      <t>1-710</t>
    </r>
  </si>
  <si>
    <r>
      <rPr>
        <sz val="12"/>
        <color rgb="FF1D1D1D"/>
        <rFont val="Times New Roman"/>
        <family val="1"/>
      </rPr>
      <t>M-168</t>
    </r>
  </si>
  <si>
    <r>
      <rPr>
        <sz val="12"/>
        <color rgb="FF1D1D1D"/>
        <rFont val="Times New Roman"/>
        <family val="1"/>
      </rPr>
      <t>P-949</t>
    </r>
  </si>
  <si>
    <r>
      <rPr>
        <sz val="12"/>
        <color rgb="FF1D1D1D"/>
        <rFont val="Times New Roman"/>
        <family val="1"/>
      </rPr>
      <t>P-950</t>
    </r>
  </si>
  <si>
    <r>
      <rPr>
        <sz val="12"/>
        <color rgb="FF1D1D1D"/>
        <rFont val="Times New Roman"/>
        <family val="1"/>
      </rPr>
      <t>M-169</t>
    </r>
  </si>
  <si>
    <r>
      <rPr>
        <sz val="12"/>
        <color rgb="FF1D1D1D"/>
        <rFont val="Times New Roman"/>
        <family val="1"/>
      </rPr>
      <t>P-951</t>
    </r>
  </si>
  <si>
    <r>
      <rPr>
        <sz val="12"/>
        <color rgb="FF1D1D1D"/>
        <rFont val="Times New Roman"/>
        <family val="1"/>
      </rPr>
      <t>P-952</t>
    </r>
  </si>
  <si>
    <r>
      <rPr>
        <sz val="12"/>
        <color rgb="FF1D1D1D"/>
        <rFont val="Times New Roman"/>
        <family val="1"/>
      </rPr>
      <t>1-711</t>
    </r>
  </si>
  <si>
    <r>
      <rPr>
        <sz val="12"/>
        <color rgb="FF1D1D1D"/>
        <rFont val="Times New Roman"/>
        <family val="1"/>
      </rPr>
      <t>1-712</t>
    </r>
  </si>
  <si>
    <r>
      <rPr>
        <sz val="12"/>
        <color rgb="FF1D1D1D"/>
        <rFont val="Times New Roman"/>
        <family val="1"/>
      </rPr>
      <t>P-953</t>
    </r>
  </si>
  <si>
    <r>
      <rPr>
        <sz val="12"/>
        <color rgb="FF1D1D1D"/>
        <rFont val="Times New Roman"/>
        <family val="1"/>
      </rPr>
      <t>P-954</t>
    </r>
  </si>
  <si>
    <r>
      <rPr>
        <sz val="12"/>
        <color rgb="FF1D1D1D"/>
        <rFont val="Times New Roman"/>
        <family val="1"/>
      </rPr>
      <t>P-954A</t>
    </r>
  </si>
  <si>
    <r>
      <rPr>
        <sz val="12"/>
        <color rgb="FF1D1D1D"/>
        <rFont val="Times New Roman"/>
        <family val="1"/>
      </rPr>
      <t>I-713</t>
    </r>
  </si>
  <si>
    <r>
      <rPr>
        <sz val="12"/>
        <color rgb="FF1D1D1D"/>
        <rFont val="Times New Roman"/>
        <family val="1"/>
      </rPr>
      <t>P-955</t>
    </r>
  </si>
  <si>
    <r>
      <rPr>
        <sz val="12"/>
        <color rgb="FF1D1D1D"/>
        <rFont val="Times New Roman"/>
        <family val="1"/>
      </rPr>
      <t>1-714</t>
    </r>
  </si>
  <si>
    <r>
      <rPr>
        <sz val="12"/>
        <color rgb="FF1D1D1D"/>
        <rFont val="Times New Roman"/>
        <family val="1"/>
      </rPr>
      <t>1-713</t>
    </r>
  </si>
  <si>
    <r>
      <rPr>
        <sz val="12"/>
        <color rgb="FF1D1D1D"/>
        <rFont val="Times New Roman"/>
        <family val="1"/>
      </rPr>
      <t>P-956</t>
    </r>
  </si>
  <si>
    <r>
      <rPr>
        <sz val="12"/>
        <color rgb="FF1D1D1D"/>
        <rFont val="Times New Roman"/>
        <family val="1"/>
      </rPr>
      <t>I-715</t>
    </r>
  </si>
  <si>
    <r>
      <rPr>
        <sz val="12"/>
        <color rgb="FF1D1D1D"/>
        <rFont val="Times New Roman"/>
        <family val="1"/>
      </rPr>
      <t>I-716</t>
    </r>
  </si>
  <si>
    <r>
      <rPr>
        <sz val="12"/>
        <color rgb="FF1D1D1D"/>
        <rFont val="Times New Roman"/>
        <family val="1"/>
      </rPr>
      <t>P-957</t>
    </r>
  </si>
  <si>
    <r>
      <rPr>
        <sz val="12"/>
        <color rgb="FF1D1D1D"/>
        <rFont val="Times New Roman"/>
        <family val="1"/>
      </rPr>
      <t>1-716</t>
    </r>
  </si>
  <si>
    <r>
      <rPr>
        <sz val="12"/>
        <color rgb="FF1D1D1D"/>
        <rFont val="Times New Roman"/>
        <family val="1"/>
      </rPr>
      <t>P-958</t>
    </r>
  </si>
  <si>
    <r>
      <rPr>
        <sz val="12"/>
        <color rgb="FF1D1D1D"/>
        <rFont val="Times New Roman"/>
        <family val="1"/>
      </rPr>
      <t>M-170</t>
    </r>
  </si>
  <si>
    <r>
      <rPr>
        <sz val="12"/>
        <color rgb="FF1D1D1D"/>
        <rFont val="Times New Roman"/>
        <family val="1"/>
      </rPr>
      <t>P-959</t>
    </r>
  </si>
  <si>
    <r>
      <rPr>
        <sz val="12"/>
        <color rgb="FF1D1D1D"/>
        <rFont val="Times New Roman"/>
        <family val="1"/>
      </rPr>
      <t>M-171</t>
    </r>
  </si>
  <si>
    <r>
      <rPr>
        <sz val="12"/>
        <color rgb="FF1D1D1D"/>
        <rFont val="Times New Roman"/>
        <family val="1"/>
      </rPr>
      <t>P-960</t>
    </r>
  </si>
  <si>
    <r>
      <rPr>
        <sz val="12"/>
        <color rgb="FF1D1D1D"/>
        <rFont val="Times New Roman"/>
        <family val="1"/>
      </rPr>
      <t>1-718</t>
    </r>
  </si>
  <si>
    <r>
      <rPr>
        <sz val="12"/>
        <color rgb="FF1D1D1D"/>
        <rFont val="Times New Roman"/>
        <family val="1"/>
      </rPr>
      <t>M</t>
    </r>
    <r>
      <rPr>
        <sz val="12"/>
        <color rgb="FF5D5D5D"/>
        <rFont val="Times New Roman"/>
        <family val="1"/>
      </rPr>
      <t>-</t>
    </r>
    <r>
      <rPr>
        <sz val="12"/>
        <color rgb="FF1D1D1D"/>
        <rFont val="Times New Roman"/>
        <family val="1"/>
      </rPr>
      <t>171</t>
    </r>
  </si>
  <si>
    <r>
      <rPr>
        <sz val="12"/>
        <color rgb="FF1D1D1D"/>
        <rFont val="Times New Roman"/>
        <family val="1"/>
      </rPr>
      <t>P-961</t>
    </r>
  </si>
  <si>
    <r>
      <rPr>
        <sz val="12"/>
        <color rgb="FF1D1D1D"/>
        <rFont val="Times New Roman"/>
        <family val="1"/>
      </rPr>
      <t>1-717</t>
    </r>
  </si>
  <si>
    <r>
      <rPr>
        <sz val="12"/>
        <color rgb="FF1D1D1D"/>
        <rFont val="Times New Roman"/>
        <family val="1"/>
      </rPr>
      <t>P-961A</t>
    </r>
  </si>
  <si>
    <r>
      <rPr>
        <sz val="12"/>
        <color rgb="FF1D1D1D"/>
        <rFont val="Times New Roman"/>
        <family val="1"/>
      </rPr>
      <t>M-172</t>
    </r>
  </si>
  <si>
    <r>
      <rPr>
        <sz val="12"/>
        <color rgb="FF1D1D1D"/>
        <rFont val="Times New Roman"/>
        <family val="1"/>
      </rPr>
      <t>P-962</t>
    </r>
  </si>
  <si>
    <r>
      <rPr>
        <sz val="12"/>
        <color rgb="FF1D1D1D"/>
        <rFont val="Times New Roman"/>
        <family val="1"/>
      </rPr>
      <t>M-173</t>
    </r>
  </si>
  <si>
    <r>
      <rPr>
        <sz val="12"/>
        <color rgb="FF1D1D1D"/>
        <rFont val="Times New Roman"/>
        <family val="1"/>
      </rPr>
      <t>P-963</t>
    </r>
  </si>
  <si>
    <r>
      <rPr>
        <sz val="12"/>
        <color rgb="FF1D1D1D"/>
        <rFont val="Times New Roman"/>
        <family val="1"/>
      </rPr>
      <t>P-964</t>
    </r>
  </si>
  <si>
    <r>
      <rPr>
        <sz val="12"/>
        <color rgb="FF1D1D1D"/>
        <rFont val="Times New Roman"/>
        <family val="1"/>
      </rPr>
      <t>I-719</t>
    </r>
  </si>
  <si>
    <r>
      <rPr>
        <sz val="12"/>
        <color rgb="FF1D1D1D"/>
        <rFont val="Times New Roman"/>
        <family val="1"/>
      </rPr>
      <t>P-965</t>
    </r>
  </si>
  <si>
    <r>
      <rPr>
        <sz val="12"/>
        <color rgb="FF1D1D1D"/>
        <rFont val="Times New Roman"/>
        <family val="1"/>
      </rPr>
      <t>1-720</t>
    </r>
  </si>
  <si>
    <r>
      <rPr>
        <sz val="12"/>
        <color rgb="FF1D1D1D"/>
        <rFont val="Times New Roman"/>
        <family val="1"/>
      </rPr>
      <t>1-719</t>
    </r>
  </si>
  <si>
    <r>
      <rPr>
        <sz val="12"/>
        <color rgb="FF1D1D1D"/>
        <rFont val="Times New Roman"/>
        <family val="1"/>
      </rPr>
      <t>P-966</t>
    </r>
  </si>
  <si>
    <r>
      <rPr>
        <sz val="12"/>
        <color rgb="FF1D1D1D"/>
        <rFont val="Times New Roman"/>
        <family val="1"/>
      </rPr>
      <t>1-721</t>
    </r>
  </si>
  <si>
    <r>
      <rPr>
        <sz val="12"/>
        <color rgb="FF1D1D1D"/>
        <rFont val="Times New Roman"/>
        <family val="1"/>
      </rPr>
      <t>P-967</t>
    </r>
  </si>
  <si>
    <r>
      <rPr>
        <sz val="12"/>
        <color rgb="FF1D1D1D"/>
        <rFont val="Times New Roman"/>
        <family val="1"/>
      </rPr>
      <t>I-723</t>
    </r>
  </si>
  <si>
    <r>
      <rPr>
        <sz val="12"/>
        <color rgb="FF1D1D1D"/>
        <rFont val="Times New Roman"/>
        <family val="1"/>
      </rPr>
      <t>P-968</t>
    </r>
  </si>
  <si>
    <r>
      <rPr>
        <sz val="12"/>
        <color rgb="FF1D1D1D"/>
        <rFont val="Times New Roman"/>
        <family val="1"/>
      </rPr>
      <t>P-970</t>
    </r>
  </si>
  <si>
    <r>
      <rPr>
        <sz val="12"/>
        <color rgb="FF1D1D1D"/>
        <rFont val="Times New Roman"/>
        <family val="1"/>
      </rPr>
      <t>1-722</t>
    </r>
  </si>
  <si>
    <r>
      <rPr>
        <sz val="12"/>
        <color rgb="FF1D1D1D"/>
        <rFont val="Times New Roman"/>
        <family val="1"/>
      </rPr>
      <t>M-174</t>
    </r>
  </si>
  <si>
    <r>
      <rPr>
        <sz val="12"/>
        <color rgb="FF1D1D1D"/>
        <rFont val="Times New Roman"/>
        <family val="1"/>
      </rPr>
      <t>P-972</t>
    </r>
  </si>
  <si>
    <r>
      <rPr>
        <sz val="12"/>
        <color rgb="FF1D1D1D"/>
        <rFont val="Times New Roman"/>
        <family val="1"/>
      </rPr>
      <t>M-175</t>
    </r>
  </si>
  <si>
    <r>
      <rPr>
        <sz val="12"/>
        <color rgb="FF1D1D1D"/>
        <rFont val="Times New Roman"/>
        <family val="1"/>
      </rPr>
      <t>P-973</t>
    </r>
  </si>
  <si>
    <r>
      <rPr>
        <sz val="12"/>
        <color rgb="FF1D1D1D"/>
        <rFont val="Times New Roman"/>
        <family val="1"/>
      </rPr>
      <t>P-974</t>
    </r>
  </si>
  <si>
    <r>
      <rPr>
        <sz val="12"/>
        <color rgb="FF1D1D1D"/>
        <rFont val="Times New Roman"/>
        <family val="1"/>
      </rPr>
      <t>P-975</t>
    </r>
  </si>
  <si>
    <r>
      <rPr>
        <sz val="12"/>
        <color rgb="FF1D1D1D"/>
        <rFont val="Times New Roman"/>
        <family val="1"/>
      </rPr>
      <t>1-724</t>
    </r>
  </si>
  <si>
    <r>
      <rPr>
        <sz val="12"/>
        <color rgb="FF1D1D1D"/>
        <rFont val="Times New Roman"/>
        <family val="1"/>
      </rPr>
      <t>P-975A</t>
    </r>
  </si>
  <si>
    <r>
      <rPr>
        <sz val="12"/>
        <color rgb="FF1D1D1D"/>
        <rFont val="Times New Roman"/>
        <family val="1"/>
      </rPr>
      <t>P-976</t>
    </r>
  </si>
  <si>
    <r>
      <rPr>
        <sz val="12"/>
        <color rgb="FF1D1D1D"/>
        <rFont val="Times New Roman"/>
        <family val="1"/>
      </rPr>
      <t>1-725</t>
    </r>
  </si>
  <si>
    <r>
      <rPr>
        <sz val="12"/>
        <color rgb="FF1D1D1D"/>
        <rFont val="Times New Roman"/>
        <family val="1"/>
      </rPr>
      <t>P-977</t>
    </r>
  </si>
  <si>
    <r>
      <rPr>
        <sz val="12"/>
        <color rgb="FF1D1D1D"/>
        <rFont val="Times New Roman"/>
        <family val="1"/>
      </rPr>
      <t>1-727</t>
    </r>
  </si>
  <si>
    <r>
      <rPr>
        <sz val="12"/>
        <color rgb="FF1D1D1D"/>
        <rFont val="Times New Roman"/>
        <family val="1"/>
      </rPr>
      <t>P-978</t>
    </r>
  </si>
  <si>
    <r>
      <rPr>
        <sz val="12"/>
        <color rgb="FF1D1D1D"/>
        <rFont val="Times New Roman"/>
        <family val="1"/>
      </rPr>
      <t>BRIDGE</t>
    </r>
  </si>
  <si>
    <r>
      <rPr>
        <sz val="12"/>
        <color rgb="FF1D1D1D"/>
        <rFont val="Times New Roman"/>
        <family val="1"/>
      </rPr>
      <t>P-979</t>
    </r>
  </si>
  <si>
    <r>
      <rPr>
        <sz val="12"/>
        <color rgb="FF1D1D1D"/>
        <rFont val="Times New Roman"/>
        <family val="1"/>
      </rPr>
      <t>1-726</t>
    </r>
  </si>
  <si>
    <r>
      <rPr>
        <sz val="12"/>
        <color rgb="FF1D1D1D"/>
        <rFont val="Times New Roman"/>
        <family val="1"/>
      </rPr>
      <t>P-980</t>
    </r>
  </si>
  <si>
    <r>
      <rPr>
        <sz val="12"/>
        <color rgb="FF1D1D1D"/>
        <rFont val="Times New Roman"/>
        <family val="1"/>
      </rPr>
      <t>P-981</t>
    </r>
  </si>
  <si>
    <r>
      <rPr>
        <sz val="12"/>
        <color rgb="FF1D1D1D"/>
        <rFont val="Times New Roman"/>
        <family val="1"/>
      </rPr>
      <t>P-982</t>
    </r>
  </si>
  <si>
    <r>
      <rPr>
        <sz val="12"/>
        <color rgb="FF1D1D1D"/>
        <rFont val="Times New Roman"/>
        <family val="1"/>
      </rPr>
      <t>P-983</t>
    </r>
  </si>
  <si>
    <r>
      <rPr>
        <sz val="12"/>
        <color rgb="FF1D1D1D"/>
        <rFont val="Times New Roman"/>
        <family val="1"/>
      </rPr>
      <t>P-984</t>
    </r>
  </si>
  <si>
    <r>
      <rPr>
        <sz val="12"/>
        <color rgb="FF1D1D1D"/>
        <rFont val="Times New Roman"/>
        <family val="1"/>
      </rPr>
      <t>P-985</t>
    </r>
  </si>
  <si>
    <r>
      <rPr>
        <sz val="12"/>
        <color rgb="FF1D1D1D"/>
        <rFont val="Times New Roman"/>
        <family val="1"/>
      </rPr>
      <t>P-986</t>
    </r>
  </si>
  <si>
    <r>
      <rPr>
        <sz val="12"/>
        <color rgb="FF1D1D1D"/>
        <rFont val="Times New Roman"/>
        <family val="1"/>
      </rPr>
      <t>P-987</t>
    </r>
  </si>
  <si>
    <r>
      <rPr>
        <sz val="12"/>
        <color rgb="FF1D1D1D"/>
        <rFont val="Times New Roman"/>
        <family val="1"/>
      </rPr>
      <t>P-988</t>
    </r>
  </si>
  <si>
    <r>
      <rPr>
        <sz val="12"/>
        <color rgb="FF1D1D1D"/>
        <rFont val="Times New Roman"/>
        <family val="1"/>
      </rPr>
      <t>P-989</t>
    </r>
  </si>
  <si>
    <r>
      <rPr>
        <sz val="12"/>
        <color rgb="FF1D1D1D"/>
        <rFont val="Times New Roman"/>
        <family val="1"/>
      </rPr>
      <t>P-990</t>
    </r>
  </si>
  <si>
    <r>
      <rPr>
        <sz val="12"/>
        <color rgb="FF1D1D1D"/>
        <rFont val="Times New Roman"/>
        <family val="1"/>
      </rPr>
      <t>P-991</t>
    </r>
  </si>
  <si>
    <r>
      <rPr>
        <sz val="12"/>
        <color rgb="FF1D1D1D"/>
        <rFont val="Times New Roman"/>
        <family val="1"/>
      </rPr>
      <t>M-165</t>
    </r>
  </si>
  <si>
    <r>
      <rPr>
        <sz val="12"/>
        <color rgb="FF1D1D1D"/>
        <rFont val="Times New Roman"/>
        <family val="1"/>
      </rPr>
      <t>I-721A</t>
    </r>
  </si>
  <si>
    <r>
      <rPr>
        <sz val="12"/>
        <color rgb="FF1D1D1D"/>
        <rFont val="Times New Roman"/>
        <family val="1"/>
      </rPr>
      <t>P-991A</t>
    </r>
  </si>
  <si>
    <r>
      <rPr>
        <sz val="12"/>
        <color rgb="FF1D1D1D"/>
        <rFont val="Times New Roman"/>
        <family val="1"/>
      </rPr>
      <t>1-721A</t>
    </r>
  </si>
  <si>
    <r>
      <rPr>
        <sz val="12"/>
        <color rgb="FF1D1D1D"/>
        <rFont val="Times New Roman"/>
        <family val="1"/>
      </rPr>
      <t>P-992</t>
    </r>
  </si>
  <si>
    <r>
      <rPr>
        <sz val="12"/>
        <color rgb="FF1D1D1D"/>
        <rFont val="Times New Roman"/>
        <family val="1"/>
      </rPr>
      <t>I-747</t>
    </r>
  </si>
  <si>
    <r>
      <rPr>
        <sz val="12"/>
        <color rgb="FF1D1D1D"/>
        <rFont val="Times New Roman"/>
        <family val="1"/>
      </rPr>
      <t>M-177</t>
    </r>
  </si>
  <si>
    <r>
      <rPr>
        <sz val="12"/>
        <color rgb="FF1D1D1D"/>
        <rFont val="Times New Roman"/>
        <family val="1"/>
      </rPr>
      <t>P-993</t>
    </r>
  </si>
  <si>
    <r>
      <rPr>
        <sz val="12"/>
        <color rgb="FF1D1D1D"/>
        <rFont val="Times New Roman"/>
        <family val="1"/>
      </rPr>
      <t>P-994</t>
    </r>
  </si>
  <si>
    <r>
      <rPr>
        <sz val="12"/>
        <color rgb="FF1D1D1D"/>
        <rFont val="Times New Roman"/>
        <family val="1"/>
      </rPr>
      <t>M-178</t>
    </r>
  </si>
  <si>
    <r>
      <rPr>
        <sz val="12"/>
        <color rgb="FF1D1D1D"/>
        <rFont val="Times New Roman"/>
        <family val="1"/>
      </rPr>
      <t>P-995</t>
    </r>
  </si>
  <si>
    <r>
      <rPr>
        <sz val="12"/>
        <color rgb="FF1D1D1D"/>
        <rFont val="Times New Roman"/>
        <family val="1"/>
      </rPr>
      <t>M-182</t>
    </r>
  </si>
  <si>
    <r>
      <rPr>
        <sz val="12"/>
        <color rgb="FF1D1D1D"/>
        <rFont val="Times New Roman"/>
        <family val="1"/>
      </rPr>
      <t>P-996</t>
    </r>
  </si>
  <si>
    <r>
      <rPr>
        <sz val="12"/>
        <color rgb="FF1D1D1D"/>
        <rFont val="Times New Roman"/>
        <family val="1"/>
      </rPr>
      <t>I-742</t>
    </r>
  </si>
  <si>
    <r>
      <rPr>
        <sz val="12"/>
        <color rgb="FF1D1D1D"/>
        <rFont val="Times New Roman"/>
        <family val="1"/>
      </rPr>
      <t>P-926</t>
    </r>
  </si>
  <si>
    <r>
      <rPr>
        <sz val="12"/>
        <color rgb="FF1D1D1D"/>
        <rFont val="Times New Roman"/>
        <family val="1"/>
      </rPr>
      <t>P-997</t>
    </r>
  </si>
  <si>
    <r>
      <rPr>
        <sz val="12"/>
        <color rgb="FF1D1D1D"/>
        <rFont val="Times New Roman"/>
        <family val="1"/>
      </rPr>
      <t>1-743</t>
    </r>
  </si>
  <si>
    <r>
      <rPr>
        <sz val="12"/>
        <color rgb="FF1D1D1D"/>
        <rFont val="Times New Roman"/>
        <family val="1"/>
      </rPr>
      <t>P-999</t>
    </r>
  </si>
  <si>
    <r>
      <rPr>
        <sz val="12"/>
        <color rgb="FF1D1D1D"/>
        <rFont val="Times New Roman"/>
        <family val="1"/>
      </rPr>
      <t>I-744</t>
    </r>
  </si>
  <si>
    <r>
      <rPr>
        <sz val="12"/>
        <color rgb="FF1D1D1D"/>
        <rFont val="Times New Roman"/>
        <family val="1"/>
      </rPr>
      <t>M-179</t>
    </r>
  </si>
  <si>
    <r>
      <rPr>
        <sz val="12"/>
        <color rgb="FF1D1D1D"/>
        <rFont val="Times New Roman"/>
        <family val="1"/>
      </rPr>
      <t>P-1000</t>
    </r>
  </si>
  <si>
    <r>
      <rPr>
        <sz val="12"/>
        <color rgb="FF1D1D1D"/>
        <rFont val="Times New Roman"/>
        <family val="1"/>
      </rPr>
      <t>1-745</t>
    </r>
  </si>
  <si>
    <r>
      <rPr>
        <sz val="12"/>
        <color rgb="FF1D1D1D"/>
        <rFont val="Times New Roman"/>
        <family val="1"/>
      </rPr>
      <t>P-1001</t>
    </r>
  </si>
  <si>
    <r>
      <rPr>
        <sz val="12"/>
        <color rgb="FF1D1D1D"/>
        <rFont val="Times New Roman"/>
        <family val="1"/>
      </rPr>
      <t>I-746</t>
    </r>
  </si>
  <si>
    <r>
      <rPr>
        <sz val="12"/>
        <color rgb="FF1D1D1D"/>
        <rFont val="Times New Roman"/>
        <family val="1"/>
      </rPr>
      <t>P-1002</t>
    </r>
  </si>
  <si>
    <r>
      <rPr>
        <sz val="12"/>
        <color rgb="FF1D1D1D"/>
        <rFont val="Times New Roman"/>
        <family val="1"/>
      </rPr>
      <t>1-746</t>
    </r>
  </si>
  <si>
    <r>
      <rPr>
        <sz val="12"/>
        <color rgb="FF1D1D1D"/>
        <rFont val="Times New Roman"/>
        <family val="1"/>
      </rPr>
      <t>P-1004</t>
    </r>
  </si>
  <si>
    <r>
      <rPr>
        <sz val="12"/>
        <color rgb="FF1D1D1D"/>
        <rFont val="Times New Roman"/>
        <family val="1"/>
      </rPr>
      <t>1-759</t>
    </r>
  </si>
  <si>
    <r>
      <rPr>
        <sz val="12"/>
        <color rgb="FF1D1D1D"/>
        <rFont val="Times New Roman"/>
        <family val="1"/>
      </rPr>
      <t>P-933</t>
    </r>
  </si>
  <si>
    <r>
      <rPr>
        <sz val="12"/>
        <color rgb="FF1D1D1D"/>
        <rFont val="Times New Roman"/>
        <family val="1"/>
      </rPr>
      <t>P-1005</t>
    </r>
  </si>
  <si>
    <r>
      <rPr>
        <sz val="12"/>
        <color rgb="FF1D1D1D"/>
        <rFont val="Times New Roman"/>
        <family val="1"/>
      </rPr>
      <t>1-760</t>
    </r>
  </si>
  <si>
    <r>
      <rPr>
        <sz val="12"/>
        <color rgb="FF1D1D1D"/>
        <rFont val="Times New Roman"/>
        <family val="1"/>
      </rPr>
      <t>P-1007</t>
    </r>
  </si>
  <si>
    <r>
      <rPr>
        <sz val="12"/>
        <color rgb="FF1D1D1D"/>
        <rFont val="Times New Roman"/>
        <family val="1"/>
      </rPr>
      <t>I-748</t>
    </r>
  </si>
  <si>
    <r>
      <rPr>
        <sz val="12"/>
        <color rgb="FF1D1D1D"/>
        <rFont val="Times New Roman"/>
        <family val="1"/>
      </rPr>
      <t>P-1008</t>
    </r>
  </si>
  <si>
    <r>
      <rPr>
        <sz val="12"/>
        <color rgb="FF1D1D1D"/>
        <rFont val="Times New Roman"/>
        <family val="1"/>
      </rPr>
      <t>I-750</t>
    </r>
  </si>
  <si>
    <r>
      <rPr>
        <sz val="12"/>
        <color rgb="FF1D1D1D"/>
        <rFont val="Times New Roman"/>
        <family val="1"/>
      </rPr>
      <t>I-749</t>
    </r>
  </si>
  <si>
    <r>
      <rPr>
        <sz val="12"/>
        <color rgb="FF1D1D1D"/>
        <rFont val="Times New Roman"/>
        <family val="1"/>
      </rPr>
      <t>P-1009</t>
    </r>
  </si>
  <si>
    <r>
      <rPr>
        <sz val="12"/>
        <color rgb="FF1D1D1D"/>
        <rFont val="Times New Roman"/>
        <family val="1"/>
      </rPr>
      <t>I-751</t>
    </r>
  </si>
  <si>
    <r>
      <rPr>
        <sz val="12"/>
        <color rgb="FF1D1D1D"/>
        <rFont val="Times New Roman"/>
        <family val="1"/>
      </rPr>
      <t>P-1010</t>
    </r>
  </si>
  <si>
    <r>
      <rPr>
        <sz val="12"/>
        <color rgb="FF1D1D1D"/>
        <rFont val="Times New Roman"/>
        <family val="1"/>
      </rPr>
      <t>I-752</t>
    </r>
  </si>
  <si>
    <r>
      <rPr>
        <sz val="12"/>
        <color rgb="FF1D1D1D"/>
        <rFont val="Times New Roman"/>
        <family val="1"/>
      </rPr>
      <t>P-1011</t>
    </r>
  </si>
  <si>
    <r>
      <rPr>
        <sz val="12"/>
        <color rgb="FF1D1D1D"/>
        <rFont val="Times New Roman"/>
        <family val="1"/>
      </rPr>
      <t>J-753</t>
    </r>
  </si>
  <si>
    <r>
      <rPr>
        <sz val="12"/>
        <color rgb="FF1D1D1D"/>
        <rFont val="Times New Roman"/>
        <family val="1"/>
      </rPr>
      <t>I-755</t>
    </r>
  </si>
  <si>
    <r>
      <rPr>
        <sz val="12"/>
        <color rgb="FF1D1D1D"/>
        <rFont val="Times New Roman"/>
        <family val="1"/>
      </rPr>
      <t>P-1012</t>
    </r>
  </si>
  <si>
    <r>
      <rPr>
        <sz val="12"/>
        <color rgb="FF1D1D1D"/>
        <rFont val="Times New Roman"/>
        <family val="1"/>
      </rPr>
      <t>M-180</t>
    </r>
  </si>
  <si>
    <r>
      <rPr>
        <sz val="12"/>
        <color rgb="FF1D1D1D"/>
        <rFont val="Times New Roman"/>
        <family val="1"/>
      </rPr>
      <t>P-1013</t>
    </r>
  </si>
  <si>
    <r>
      <rPr>
        <sz val="12"/>
        <color rgb="FF1D1D1D"/>
        <rFont val="Times New Roman"/>
        <family val="1"/>
      </rPr>
      <t>P-1014</t>
    </r>
  </si>
  <si>
    <r>
      <rPr>
        <sz val="12"/>
        <color rgb="FF1D1D1D"/>
        <rFont val="Times New Roman"/>
        <family val="1"/>
      </rPr>
      <t>I-758</t>
    </r>
  </si>
  <si>
    <r>
      <rPr>
        <sz val="12"/>
        <color rgb="FF1D1D1D"/>
        <rFont val="Times New Roman"/>
        <family val="1"/>
      </rPr>
      <t>P-1015</t>
    </r>
  </si>
  <si>
    <r>
      <rPr>
        <sz val="12"/>
        <color rgb="FF1D1D1D"/>
        <rFont val="Times New Roman"/>
        <family val="1"/>
      </rPr>
      <t>I-756</t>
    </r>
  </si>
  <si>
    <r>
      <rPr>
        <sz val="12"/>
        <color rgb="FF1D1D1D"/>
        <rFont val="Times New Roman"/>
        <family val="1"/>
      </rPr>
      <t>P-1016</t>
    </r>
  </si>
  <si>
    <r>
      <rPr>
        <sz val="12"/>
        <color rgb="FF1D1D1D"/>
        <rFont val="Times New Roman"/>
        <family val="1"/>
      </rPr>
      <t>J-757</t>
    </r>
  </si>
  <si>
    <r>
      <rPr>
        <sz val="12"/>
        <color rgb="FF1D1D1D"/>
        <rFont val="Times New Roman"/>
        <family val="1"/>
      </rPr>
      <t>P-1017</t>
    </r>
  </si>
  <si>
    <r>
      <rPr>
        <sz val="12"/>
        <color rgb="FF1D1D1D"/>
        <rFont val="Times New Roman"/>
        <family val="1"/>
      </rPr>
      <t>I-771</t>
    </r>
  </si>
  <si>
    <r>
      <rPr>
        <sz val="12"/>
        <color rgb="FF1D1D1D"/>
        <rFont val="Times New Roman"/>
        <family val="1"/>
      </rPr>
      <t>P-1018</t>
    </r>
  </si>
  <si>
    <r>
      <rPr>
        <sz val="12"/>
        <color rgb="FF1D1D1D"/>
        <rFont val="Times New Roman"/>
        <family val="1"/>
      </rPr>
      <t>M-181</t>
    </r>
  </si>
  <si>
    <r>
      <rPr>
        <sz val="12"/>
        <color rgb="FF1D1D1D"/>
        <rFont val="Times New Roman"/>
        <family val="1"/>
      </rPr>
      <t>P-1019</t>
    </r>
  </si>
  <si>
    <r>
      <rPr>
        <sz val="12"/>
        <color rgb="FF1D1D1D"/>
        <rFont val="Times New Roman"/>
        <family val="1"/>
      </rPr>
      <t>I-761</t>
    </r>
  </si>
  <si>
    <r>
      <rPr>
        <sz val="12"/>
        <color rgb="FF1D1D1D"/>
        <rFont val="Times New Roman"/>
        <family val="1"/>
      </rPr>
      <t>P-1020</t>
    </r>
  </si>
  <si>
    <r>
      <rPr>
        <sz val="12"/>
        <color rgb="FF1D1D1D"/>
        <rFont val="Times New Roman"/>
        <family val="1"/>
      </rPr>
      <t>I-764</t>
    </r>
  </si>
  <si>
    <r>
      <rPr>
        <sz val="12"/>
        <color rgb="FF1D1D1D"/>
        <rFont val="Times New Roman"/>
        <family val="1"/>
      </rPr>
      <t>P-1021</t>
    </r>
  </si>
  <si>
    <r>
      <rPr>
        <sz val="12"/>
        <color rgb="FF1D1D1D"/>
        <rFont val="Times New Roman"/>
        <family val="1"/>
      </rPr>
      <t>I-763</t>
    </r>
  </si>
  <si>
    <r>
      <rPr>
        <sz val="12"/>
        <color rgb="FF1D1D1D"/>
        <rFont val="Times New Roman"/>
        <family val="1"/>
      </rPr>
      <t>P-1022</t>
    </r>
  </si>
  <si>
    <r>
      <rPr>
        <sz val="12"/>
        <color rgb="FF1D1D1D"/>
        <rFont val="Times New Roman"/>
        <family val="1"/>
      </rPr>
      <t>P-1023</t>
    </r>
  </si>
  <si>
    <r>
      <rPr>
        <sz val="12"/>
        <color rgb="FF1D1D1D"/>
        <rFont val="Times New Roman"/>
        <family val="1"/>
      </rPr>
      <t>I</t>
    </r>
    <r>
      <rPr>
        <sz val="12"/>
        <color rgb="FF5E5E5E"/>
        <rFont val="Times New Roman"/>
        <family val="1"/>
      </rPr>
      <t>-</t>
    </r>
    <r>
      <rPr>
        <sz val="12"/>
        <color rgb="FF1D1D1D"/>
        <rFont val="Times New Roman"/>
        <family val="1"/>
      </rPr>
      <t>772</t>
    </r>
  </si>
  <si>
    <r>
      <rPr>
        <sz val="12"/>
        <color rgb="FF1D1D1D"/>
        <rFont val="Times New Roman"/>
        <family val="1"/>
      </rPr>
      <t>I-773</t>
    </r>
  </si>
  <si>
    <r>
      <rPr>
        <sz val="12"/>
        <color rgb="FF1D1D1D"/>
        <rFont val="Times New Roman"/>
        <family val="1"/>
      </rPr>
      <t>P-1024</t>
    </r>
  </si>
  <si>
    <r>
      <rPr>
        <sz val="12"/>
        <color rgb="FF1D1D1D"/>
        <rFont val="Times New Roman"/>
        <family val="1"/>
      </rPr>
      <t>I</t>
    </r>
    <r>
      <rPr>
        <sz val="12"/>
        <color rgb="FF5E5E5E"/>
        <rFont val="Times New Roman"/>
        <family val="1"/>
      </rPr>
      <t>-</t>
    </r>
    <r>
      <rPr>
        <sz val="12"/>
        <color rgb="FF1D1D1D"/>
        <rFont val="Times New Roman"/>
        <family val="1"/>
      </rPr>
      <t>773</t>
    </r>
  </si>
  <si>
    <r>
      <rPr>
        <sz val="12"/>
        <color rgb="FF1C1C1C"/>
        <rFont val="Times New Roman"/>
        <family val="1"/>
      </rPr>
      <t>P-957</t>
    </r>
  </si>
  <si>
    <r>
      <rPr>
        <sz val="12"/>
        <color rgb="FF1C1C1C"/>
        <rFont val="Times New Roman"/>
        <family val="1"/>
      </rPr>
      <t>P-1026</t>
    </r>
  </si>
  <si>
    <r>
      <rPr>
        <sz val="12"/>
        <color rgb="FF1C1C1C"/>
        <rFont val="Times New Roman"/>
        <family val="1"/>
      </rPr>
      <t>I-777</t>
    </r>
  </si>
  <si>
    <r>
      <rPr>
        <sz val="12"/>
        <color rgb="FF1C1C1C"/>
        <rFont val="Times New Roman"/>
        <family val="1"/>
      </rPr>
      <t>M-182</t>
    </r>
  </si>
  <si>
    <r>
      <rPr>
        <sz val="12"/>
        <color rgb="FF1C1C1C"/>
        <rFont val="Times New Roman"/>
        <family val="1"/>
      </rPr>
      <t>P-1027</t>
    </r>
  </si>
  <si>
    <r>
      <rPr>
        <sz val="12"/>
        <color rgb="FF1C1C1C"/>
        <rFont val="Times New Roman"/>
        <family val="1"/>
      </rPr>
      <t>M-183</t>
    </r>
  </si>
  <si>
    <r>
      <rPr>
        <sz val="12"/>
        <color rgb="FF1C1C1C"/>
        <rFont val="Times New Roman"/>
        <family val="1"/>
      </rPr>
      <t>P-1028</t>
    </r>
  </si>
  <si>
    <r>
      <rPr>
        <sz val="12"/>
        <color rgb="FF1C1C1C"/>
        <rFont val="Times New Roman"/>
        <family val="1"/>
      </rPr>
      <t>I-765</t>
    </r>
  </si>
  <si>
    <r>
      <rPr>
        <sz val="12"/>
        <color rgb="FF1C1C1C"/>
        <rFont val="Times New Roman"/>
        <family val="1"/>
      </rPr>
      <t>M</t>
    </r>
    <r>
      <rPr>
        <sz val="12"/>
        <color rgb="FF595959"/>
        <rFont val="Times New Roman"/>
        <family val="1"/>
      </rPr>
      <t>-</t>
    </r>
    <r>
      <rPr>
        <sz val="12"/>
        <color rgb="FF1C1C1C"/>
        <rFont val="Times New Roman"/>
        <family val="1"/>
      </rPr>
      <t>183</t>
    </r>
  </si>
  <si>
    <r>
      <rPr>
        <sz val="12"/>
        <color rgb="FF1C1C1C"/>
        <rFont val="Times New Roman"/>
        <family val="1"/>
      </rPr>
      <t>P-1028A</t>
    </r>
  </si>
  <si>
    <r>
      <rPr>
        <sz val="12"/>
        <color rgb="FF1C1C1C"/>
        <rFont val="Times New Roman"/>
        <family val="1"/>
      </rPr>
      <t>I-767A</t>
    </r>
  </si>
  <si>
    <r>
      <rPr>
        <sz val="12"/>
        <color rgb="FF1C1C1C"/>
        <rFont val="Times New Roman"/>
        <family val="1"/>
      </rPr>
      <t>P-1029</t>
    </r>
  </si>
  <si>
    <r>
      <rPr>
        <sz val="12"/>
        <color rgb="FF1C1C1C"/>
        <rFont val="Times New Roman"/>
        <family val="1"/>
      </rPr>
      <t>1-766</t>
    </r>
  </si>
  <si>
    <r>
      <rPr>
        <sz val="12"/>
        <color rgb="FF1C1C1C"/>
        <rFont val="Times New Roman"/>
        <family val="1"/>
      </rPr>
      <t>P-1030</t>
    </r>
  </si>
  <si>
    <r>
      <rPr>
        <sz val="12"/>
        <color rgb="FF1C1C1C"/>
        <rFont val="Times New Roman"/>
        <family val="1"/>
      </rPr>
      <t>1-768</t>
    </r>
  </si>
  <si>
    <r>
      <rPr>
        <sz val="12"/>
        <color rgb="FF1C1C1C"/>
        <rFont val="Times New Roman"/>
        <family val="1"/>
      </rPr>
      <t>I-769</t>
    </r>
  </si>
  <si>
    <r>
      <rPr>
        <sz val="12"/>
        <color rgb="FF1C1C1C"/>
        <rFont val="Times New Roman"/>
        <family val="1"/>
      </rPr>
      <t>P-1031</t>
    </r>
  </si>
  <si>
    <r>
      <rPr>
        <sz val="12"/>
        <color rgb="FF1C1C1C"/>
        <rFont val="Times New Roman"/>
        <family val="1"/>
      </rPr>
      <t>1-770</t>
    </r>
  </si>
  <si>
    <r>
      <rPr>
        <sz val="12"/>
        <color rgb="FF1C1C1C"/>
        <rFont val="Times New Roman"/>
        <family val="1"/>
      </rPr>
      <t>P-1032</t>
    </r>
  </si>
  <si>
    <r>
      <rPr>
        <sz val="12"/>
        <color rgb="FF1C1C1C"/>
        <rFont val="Times New Roman"/>
        <family val="1"/>
      </rPr>
      <t>I-770</t>
    </r>
  </si>
  <si>
    <r>
      <rPr>
        <sz val="12"/>
        <color rgb="FF1C1C1C"/>
        <rFont val="Times New Roman"/>
        <family val="1"/>
      </rPr>
      <t>I-771</t>
    </r>
  </si>
  <si>
    <r>
      <rPr>
        <sz val="12"/>
        <color rgb="FF1C1C1C"/>
        <rFont val="Times New Roman"/>
        <family val="1"/>
      </rPr>
      <t>P-1033</t>
    </r>
  </si>
  <si>
    <r>
      <rPr>
        <sz val="12"/>
        <color rgb="FF1C1C1C"/>
        <rFont val="Times New Roman"/>
        <family val="1"/>
      </rPr>
      <t>1-774</t>
    </r>
  </si>
  <si>
    <r>
      <rPr>
        <sz val="12"/>
        <color rgb="FF1C1C1C"/>
        <rFont val="Times New Roman"/>
        <family val="1"/>
      </rPr>
      <t>P-1022</t>
    </r>
  </si>
  <si>
    <r>
      <rPr>
        <sz val="12"/>
        <color rgb="FF1C1C1C"/>
        <rFont val="Times New Roman"/>
        <family val="1"/>
      </rPr>
      <t>P-1034</t>
    </r>
  </si>
  <si>
    <r>
      <rPr>
        <sz val="12"/>
        <color rgb="FF1C1C1C"/>
        <rFont val="Times New Roman"/>
        <family val="1"/>
      </rPr>
      <t>1-775</t>
    </r>
  </si>
  <si>
    <r>
      <rPr>
        <sz val="12"/>
        <color rgb="FF1C1C1C"/>
        <rFont val="Times New Roman"/>
        <family val="1"/>
      </rPr>
      <t>I-776</t>
    </r>
  </si>
  <si>
    <r>
      <rPr>
        <sz val="12"/>
        <color rgb="FF1C1C1C"/>
        <rFont val="Times New Roman"/>
        <family val="1"/>
      </rPr>
      <t>P-1035</t>
    </r>
  </si>
  <si>
    <r>
      <rPr>
        <sz val="12"/>
        <color rgb="FF1C1C1C"/>
        <rFont val="Times New Roman"/>
        <family val="1"/>
      </rPr>
      <t>1-776</t>
    </r>
  </si>
  <si>
    <r>
      <rPr>
        <sz val="12"/>
        <color rgb="FF1C1C1C"/>
        <rFont val="Times New Roman"/>
        <family val="1"/>
      </rPr>
      <t>I-774</t>
    </r>
  </si>
  <si>
    <r>
      <rPr>
        <sz val="12"/>
        <color rgb="FF1C1C1C"/>
        <rFont val="Times New Roman"/>
        <family val="1"/>
      </rPr>
      <t>P-1037</t>
    </r>
  </si>
  <si>
    <r>
      <rPr>
        <sz val="12"/>
        <color rgb="FF1C1C1C"/>
        <rFont val="Times New Roman"/>
        <family val="1"/>
      </rPr>
      <t>1-778</t>
    </r>
  </si>
  <si>
    <r>
      <rPr>
        <sz val="12"/>
        <color rgb="FF1C1C1C"/>
        <rFont val="Times New Roman"/>
        <family val="1"/>
      </rPr>
      <t>P-1038</t>
    </r>
  </si>
  <si>
    <r>
      <rPr>
        <sz val="12"/>
        <color rgb="FF1C1C1C"/>
        <rFont val="Times New Roman"/>
        <family val="1"/>
      </rPr>
      <t>I-795</t>
    </r>
  </si>
  <si>
    <r>
      <rPr>
        <sz val="12"/>
        <color rgb="FF1C1C1C"/>
        <rFont val="Times New Roman"/>
        <family val="1"/>
      </rPr>
      <t>P-1039</t>
    </r>
  </si>
  <si>
    <r>
      <rPr>
        <sz val="12"/>
        <color rgb="FF1C1C1C"/>
        <rFont val="Times New Roman"/>
        <family val="1"/>
      </rPr>
      <t>1-789</t>
    </r>
  </si>
  <si>
    <r>
      <rPr>
        <sz val="12"/>
        <color rgb="FF1C1C1C"/>
        <rFont val="Times New Roman"/>
        <family val="1"/>
      </rPr>
      <t>1-790</t>
    </r>
  </si>
  <si>
    <r>
      <rPr>
        <sz val="12"/>
        <color rgb="FF1C1C1C"/>
        <rFont val="Times New Roman"/>
        <family val="1"/>
      </rPr>
      <t>P-1040</t>
    </r>
  </si>
  <si>
    <r>
      <rPr>
        <sz val="12"/>
        <color rgb="FF1C1C1C"/>
        <rFont val="Times New Roman"/>
        <family val="1"/>
      </rPr>
      <t>1-792</t>
    </r>
  </si>
  <si>
    <r>
      <rPr>
        <sz val="12"/>
        <color rgb="FF1C1C1C"/>
        <rFont val="Times New Roman"/>
        <family val="1"/>
      </rPr>
      <t>1-791</t>
    </r>
  </si>
  <si>
    <r>
      <rPr>
        <sz val="12"/>
        <color rgb="FF1C1C1C"/>
        <rFont val="Times New Roman"/>
        <family val="1"/>
      </rPr>
      <t>P-1041</t>
    </r>
  </si>
  <si>
    <r>
      <rPr>
        <sz val="12"/>
        <color rgb="FF1C1C1C"/>
        <rFont val="Times New Roman"/>
        <family val="1"/>
      </rPr>
      <t>I-793</t>
    </r>
  </si>
  <si>
    <r>
      <rPr>
        <sz val="12"/>
        <color rgb="FF1C1C1C"/>
        <rFont val="Times New Roman"/>
        <family val="1"/>
      </rPr>
      <t>P-1042</t>
    </r>
  </si>
  <si>
    <r>
      <rPr>
        <sz val="12"/>
        <color rgb="FF1C1C1C"/>
        <rFont val="Times New Roman"/>
        <family val="1"/>
      </rPr>
      <t>I-798</t>
    </r>
  </si>
  <si>
    <r>
      <rPr>
        <sz val="12"/>
        <color rgb="FF1C1C1C"/>
        <rFont val="Times New Roman"/>
        <family val="1"/>
      </rPr>
      <t>I</t>
    </r>
    <r>
      <rPr>
        <sz val="12"/>
        <color rgb="FF595959"/>
        <rFont val="Times New Roman"/>
        <family val="1"/>
      </rPr>
      <t>-</t>
    </r>
    <r>
      <rPr>
        <sz val="12"/>
        <color rgb="FF1C1C1C"/>
        <rFont val="Times New Roman"/>
        <family val="1"/>
      </rPr>
      <t>797</t>
    </r>
  </si>
  <si>
    <r>
      <rPr>
        <sz val="12"/>
        <color rgb="FF1C1C1C"/>
        <rFont val="Times New Roman"/>
        <family val="1"/>
      </rPr>
      <t>P-1043</t>
    </r>
  </si>
  <si>
    <r>
      <rPr>
        <sz val="12"/>
        <color rgb="FF1C1C1C"/>
        <rFont val="Times New Roman"/>
        <family val="1"/>
      </rPr>
      <t>I-797</t>
    </r>
  </si>
  <si>
    <r>
      <rPr>
        <sz val="12"/>
        <color rgb="FF1C1C1C"/>
        <rFont val="Times New Roman"/>
        <family val="1"/>
      </rPr>
      <t>1</t>
    </r>
    <r>
      <rPr>
        <sz val="12"/>
        <color rgb="FF595959"/>
        <rFont val="Times New Roman"/>
        <family val="1"/>
      </rPr>
      <t>-</t>
    </r>
    <r>
      <rPr>
        <sz val="12"/>
        <color rgb="FF1C1C1C"/>
        <rFont val="Times New Roman"/>
        <family val="1"/>
      </rPr>
      <t>796</t>
    </r>
  </si>
  <si>
    <r>
      <rPr>
        <sz val="12"/>
        <color rgb="FF1C1C1C"/>
        <rFont val="Times New Roman"/>
        <family val="1"/>
      </rPr>
      <t>P-1044</t>
    </r>
  </si>
  <si>
    <r>
      <rPr>
        <sz val="12"/>
        <color rgb="FF1C1C1C"/>
        <rFont val="Times New Roman"/>
        <family val="1"/>
      </rPr>
      <t>1-796</t>
    </r>
  </si>
  <si>
    <r>
      <rPr>
        <sz val="12"/>
        <color rgb="FF1C1C1C"/>
        <rFont val="Times New Roman"/>
        <family val="1"/>
      </rPr>
      <t>1-795</t>
    </r>
  </si>
  <si>
    <r>
      <rPr>
        <sz val="12"/>
        <color rgb="FF1C1C1C"/>
        <rFont val="Times New Roman"/>
        <family val="1"/>
      </rPr>
      <t>P-1045</t>
    </r>
  </si>
  <si>
    <r>
      <rPr>
        <sz val="12"/>
        <color rgb="FF1C1C1C"/>
        <rFont val="Times New Roman"/>
        <family val="1"/>
      </rPr>
      <t>1-799</t>
    </r>
  </si>
  <si>
    <r>
      <rPr>
        <sz val="12"/>
        <color rgb="FF1C1C1C"/>
        <rFont val="Times New Roman"/>
        <family val="1"/>
      </rPr>
      <t>P-1046</t>
    </r>
  </si>
  <si>
    <r>
      <rPr>
        <sz val="12"/>
        <color rgb="FF1C1C1C"/>
        <rFont val="Times New Roman"/>
        <family val="1"/>
      </rPr>
      <t>1-801</t>
    </r>
  </si>
  <si>
    <r>
      <rPr>
        <sz val="12"/>
        <color rgb="FF1C1C1C"/>
        <rFont val="Times New Roman"/>
        <family val="1"/>
      </rPr>
      <t>1-800</t>
    </r>
  </si>
  <si>
    <r>
      <rPr>
        <sz val="12"/>
        <color rgb="FF1C1C1C"/>
        <rFont val="Times New Roman"/>
        <family val="1"/>
      </rPr>
      <t>P-1047</t>
    </r>
  </si>
  <si>
    <r>
      <rPr>
        <sz val="12"/>
        <color rgb="FF1C1C1C"/>
        <rFont val="Times New Roman"/>
        <family val="1"/>
      </rPr>
      <t>M-185</t>
    </r>
  </si>
  <si>
    <r>
      <rPr>
        <sz val="12"/>
        <color rgb="FF1C1C1C"/>
        <rFont val="Times New Roman"/>
        <family val="1"/>
      </rPr>
      <t>P-1048</t>
    </r>
  </si>
  <si>
    <r>
      <rPr>
        <sz val="12"/>
        <color rgb="FF1C1C1C"/>
        <rFont val="Times New Roman"/>
        <family val="1"/>
      </rPr>
      <t>1-793</t>
    </r>
  </si>
  <si>
    <r>
      <rPr>
        <sz val="12"/>
        <color rgb="FF1C1C1C"/>
        <rFont val="Times New Roman"/>
        <family val="1"/>
      </rPr>
      <t>P-1049</t>
    </r>
  </si>
  <si>
    <r>
      <rPr>
        <sz val="12"/>
        <color rgb="FF1C1C1C"/>
        <rFont val="Times New Roman"/>
        <family val="1"/>
      </rPr>
      <t>1-794</t>
    </r>
  </si>
  <si>
    <r>
      <rPr>
        <sz val="12"/>
        <color rgb="FF1C1C1C"/>
        <rFont val="Times New Roman"/>
        <family val="1"/>
      </rPr>
      <t>P-1050</t>
    </r>
  </si>
  <si>
    <r>
      <rPr>
        <sz val="12"/>
        <color rgb="FF1C1C1C"/>
        <rFont val="Times New Roman"/>
        <family val="1"/>
      </rPr>
      <t>1-802</t>
    </r>
  </si>
  <si>
    <r>
      <rPr>
        <sz val="12"/>
        <color rgb="FF1C1C1C"/>
        <rFont val="Times New Roman"/>
        <family val="1"/>
      </rPr>
      <t>P-1051</t>
    </r>
  </si>
  <si>
    <r>
      <rPr>
        <sz val="12"/>
        <color rgb="FF1C1C1C"/>
        <rFont val="Times New Roman"/>
        <family val="1"/>
      </rPr>
      <t>I-805</t>
    </r>
  </si>
  <si>
    <r>
      <rPr>
        <sz val="12"/>
        <color rgb="FF1C1C1C"/>
        <rFont val="Times New Roman"/>
        <family val="1"/>
      </rPr>
      <t>I-806</t>
    </r>
  </si>
  <si>
    <r>
      <rPr>
        <sz val="12"/>
        <color rgb="FF1C1C1C"/>
        <rFont val="Times New Roman"/>
        <family val="1"/>
      </rPr>
      <t>P-1052</t>
    </r>
  </si>
  <si>
    <r>
      <rPr>
        <sz val="12"/>
        <color rgb="FF1C1C1C"/>
        <rFont val="Times New Roman"/>
        <family val="1"/>
      </rPr>
      <t>I-809</t>
    </r>
  </si>
  <si>
    <r>
      <rPr>
        <sz val="12"/>
        <color rgb="FF1C1C1C"/>
        <rFont val="Times New Roman"/>
        <family val="1"/>
      </rPr>
      <t>P-1053</t>
    </r>
  </si>
  <si>
    <r>
      <rPr>
        <sz val="12"/>
        <color rgb="FF1C1C1C"/>
        <rFont val="Times New Roman"/>
        <family val="1"/>
      </rPr>
      <t>I-808</t>
    </r>
  </si>
  <si>
    <r>
      <rPr>
        <sz val="12"/>
        <color rgb="FF1C1C1C"/>
        <rFont val="Times New Roman"/>
        <family val="1"/>
      </rPr>
      <t>P-1054</t>
    </r>
  </si>
  <si>
    <r>
      <rPr>
        <sz val="12"/>
        <color rgb="FF1C1C1C"/>
        <rFont val="Times New Roman"/>
        <family val="1"/>
      </rPr>
      <t>I-802</t>
    </r>
  </si>
  <si>
    <r>
      <rPr>
        <sz val="12"/>
        <color rgb="FF1C1C1C"/>
        <rFont val="Times New Roman"/>
        <family val="1"/>
      </rPr>
      <t>P-1055</t>
    </r>
  </si>
  <si>
    <r>
      <rPr>
        <sz val="12"/>
        <color rgb="FF1C1C1C"/>
        <rFont val="Times New Roman"/>
        <family val="1"/>
      </rPr>
      <t>I-803</t>
    </r>
  </si>
  <si>
    <r>
      <rPr>
        <sz val="12"/>
        <color rgb="FF1C1C1C"/>
        <rFont val="Times New Roman"/>
        <family val="1"/>
      </rPr>
      <t>I-804</t>
    </r>
  </si>
  <si>
    <r>
      <rPr>
        <sz val="12"/>
        <color rgb="FF1C1C1C"/>
        <rFont val="Times New Roman"/>
        <family val="1"/>
      </rPr>
      <t>P-1056</t>
    </r>
  </si>
  <si>
    <r>
      <rPr>
        <sz val="12"/>
        <color rgb="FF1C1C1C"/>
        <rFont val="Times New Roman"/>
        <family val="1"/>
      </rPr>
      <t>I-807</t>
    </r>
  </si>
  <si>
    <r>
      <rPr>
        <sz val="12"/>
        <color rgb="FF1C1C1C"/>
        <rFont val="Times New Roman"/>
        <family val="1"/>
      </rPr>
      <t>P-1057</t>
    </r>
  </si>
  <si>
    <r>
      <rPr>
        <sz val="12"/>
        <color rgb="FF1C1C1C"/>
        <rFont val="Times New Roman"/>
        <family val="1"/>
      </rPr>
      <t>P-1058</t>
    </r>
  </si>
  <si>
    <r>
      <rPr>
        <sz val="12"/>
        <color rgb="FF1C1C1C"/>
        <rFont val="Times New Roman"/>
        <family val="1"/>
      </rPr>
      <t>P-1059</t>
    </r>
  </si>
  <si>
    <r>
      <rPr>
        <sz val="12"/>
        <color rgb="FF1C1C1C"/>
        <rFont val="Times New Roman"/>
        <family val="1"/>
      </rPr>
      <t>1-810</t>
    </r>
  </si>
  <si>
    <r>
      <rPr>
        <sz val="12"/>
        <color rgb="FF1C1C1C"/>
        <rFont val="Times New Roman"/>
        <family val="1"/>
      </rPr>
      <t>1-809</t>
    </r>
  </si>
  <si>
    <r>
      <rPr>
        <sz val="12"/>
        <color rgb="FF1C1C1C"/>
        <rFont val="Times New Roman"/>
        <family val="1"/>
      </rPr>
      <t>P-1060</t>
    </r>
  </si>
  <si>
    <r>
      <rPr>
        <sz val="12"/>
        <color rgb="FF1C1C1C"/>
        <rFont val="Times New Roman"/>
        <family val="1"/>
      </rPr>
      <t>1-811</t>
    </r>
  </si>
  <si>
    <r>
      <rPr>
        <sz val="12"/>
        <color rgb="FF1C1C1C"/>
        <rFont val="Times New Roman"/>
        <family val="1"/>
      </rPr>
      <t>P-1061</t>
    </r>
  </si>
  <si>
    <r>
      <rPr>
        <sz val="12"/>
        <color rgb="FF1C1C1C"/>
        <rFont val="Times New Roman"/>
        <family val="1"/>
      </rPr>
      <t>1-812</t>
    </r>
  </si>
  <si>
    <r>
      <rPr>
        <sz val="12"/>
        <color rgb="FF1C1C1C"/>
        <rFont val="Times New Roman"/>
        <family val="1"/>
      </rPr>
      <t>1-814</t>
    </r>
  </si>
  <si>
    <r>
      <rPr>
        <sz val="12"/>
        <color rgb="FF1C1C1C"/>
        <rFont val="Times New Roman"/>
        <family val="1"/>
      </rPr>
      <t>P-1062</t>
    </r>
  </si>
  <si>
    <r>
      <rPr>
        <sz val="12"/>
        <color rgb="FF1C1C1C"/>
        <rFont val="Times New Roman"/>
        <family val="1"/>
      </rPr>
      <t>1-813</t>
    </r>
  </si>
  <si>
    <r>
      <rPr>
        <sz val="12"/>
        <color rgb="FF1C1C1C"/>
        <rFont val="Times New Roman"/>
        <family val="1"/>
      </rPr>
      <t>P-1062A</t>
    </r>
  </si>
  <si>
    <r>
      <rPr>
        <sz val="12"/>
        <color rgb="FF1C1C1C"/>
        <rFont val="Times New Roman"/>
        <family val="1"/>
      </rPr>
      <t>P-1063</t>
    </r>
  </si>
  <si>
    <r>
      <rPr>
        <sz val="12"/>
        <color rgb="FF1C1C1C"/>
        <rFont val="Times New Roman"/>
        <family val="1"/>
      </rPr>
      <t>I-815</t>
    </r>
  </si>
  <si>
    <r>
      <rPr>
        <sz val="12"/>
        <color rgb="FF1C1C1C"/>
        <rFont val="Times New Roman"/>
        <family val="1"/>
      </rPr>
      <t>P-1064</t>
    </r>
  </si>
  <si>
    <r>
      <rPr>
        <sz val="12"/>
        <color rgb="FF1C1C1C"/>
        <rFont val="Times New Roman"/>
        <family val="1"/>
      </rPr>
      <t>1-816</t>
    </r>
  </si>
  <si>
    <r>
      <rPr>
        <sz val="12"/>
        <color rgb="FF1C1C1C"/>
        <rFont val="Times New Roman"/>
        <family val="1"/>
      </rPr>
      <t>1-815</t>
    </r>
  </si>
  <si>
    <r>
      <rPr>
        <sz val="12"/>
        <color rgb="FF1C1C1C"/>
        <rFont val="Times New Roman"/>
        <family val="1"/>
      </rPr>
      <t>P-1065</t>
    </r>
  </si>
  <si>
    <r>
      <rPr>
        <sz val="12"/>
        <color rgb="FF1C1C1C"/>
        <rFont val="Times New Roman"/>
        <family val="1"/>
      </rPr>
      <t>1-817</t>
    </r>
  </si>
  <si>
    <r>
      <rPr>
        <sz val="12"/>
        <color rgb="FF1C1C1C"/>
        <rFont val="Times New Roman"/>
        <family val="1"/>
      </rPr>
      <t>I-818</t>
    </r>
  </si>
  <si>
    <r>
      <rPr>
        <sz val="12"/>
        <color rgb="FF1C1C1C"/>
        <rFont val="Times New Roman"/>
        <family val="1"/>
      </rPr>
      <t>P-1066</t>
    </r>
  </si>
  <si>
    <r>
      <rPr>
        <sz val="12"/>
        <color rgb="FF1C1C1C"/>
        <rFont val="Times New Roman"/>
        <family val="1"/>
      </rPr>
      <t>1-818</t>
    </r>
  </si>
  <si>
    <r>
      <rPr>
        <sz val="12"/>
        <color rgb="FF1C1C1C"/>
        <rFont val="Times New Roman"/>
        <family val="1"/>
      </rPr>
      <t>I-819</t>
    </r>
  </si>
  <si>
    <r>
      <rPr>
        <sz val="12"/>
        <color rgb="FF1C1C1C"/>
        <rFont val="Times New Roman"/>
        <family val="1"/>
      </rPr>
      <t>P-1067</t>
    </r>
  </si>
  <si>
    <r>
      <rPr>
        <sz val="12"/>
        <color rgb="FF1C1C1C"/>
        <rFont val="Times New Roman"/>
        <family val="1"/>
      </rPr>
      <t>I-820</t>
    </r>
  </si>
  <si>
    <r>
      <rPr>
        <sz val="12"/>
        <color rgb="FF1C1C1C"/>
        <rFont val="Times New Roman"/>
        <family val="1"/>
      </rPr>
      <t>P-1067A</t>
    </r>
  </si>
  <si>
    <r>
      <rPr>
        <sz val="12"/>
        <color rgb="FF1C1C1C"/>
        <rFont val="Times New Roman"/>
        <family val="1"/>
      </rPr>
      <t>1-821</t>
    </r>
  </si>
  <si>
    <r>
      <rPr>
        <sz val="12"/>
        <color rgb="FF1C1C1C"/>
        <rFont val="Times New Roman"/>
        <family val="1"/>
      </rPr>
      <t>P-1068</t>
    </r>
  </si>
  <si>
    <r>
      <rPr>
        <sz val="12"/>
        <color rgb="FF1C1C1C"/>
        <rFont val="Times New Roman"/>
        <family val="1"/>
      </rPr>
      <t>I-822</t>
    </r>
  </si>
  <si>
    <r>
      <rPr>
        <sz val="12"/>
        <color rgb="FF1C1C1C"/>
        <rFont val="Times New Roman"/>
        <family val="1"/>
      </rPr>
      <t>1-823</t>
    </r>
  </si>
  <si>
    <r>
      <rPr>
        <sz val="12"/>
        <color rgb="FF1C1C1C"/>
        <rFont val="Times New Roman"/>
        <family val="1"/>
      </rPr>
      <t>P-1068A</t>
    </r>
  </si>
  <si>
    <r>
      <rPr>
        <sz val="12"/>
        <color rgb="FF1C1C1C"/>
        <rFont val="Times New Roman"/>
        <family val="1"/>
      </rPr>
      <t>I-823</t>
    </r>
  </si>
  <si>
    <r>
      <rPr>
        <sz val="12"/>
        <color rgb="FF1C1C1C"/>
        <rFont val="Times New Roman"/>
        <family val="1"/>
      </rPr>
      <t>P-1069</t>
    </r>
  </si>
  <si>
    <r>
      <rPr>
        <sz val="12"/>
        <color rgb="FF1C1C1C"/>
        <rFont val="Times New Roman"/>
        <family val="1"/>
      </rPr>
      <t>1-824</t>
    </r>
  </si>
  <si>
    <r>
      <rPr>
        <sz val="12"/>
        <color rgb="FF1C1C1C"/>
        <rFont val="Times New Roman"/>
        <family val="1"/>
      </rPr>
      <t>I-825</t>
    </r>
  </si>
  <si>
    <r>
      <rPr>
        <sz val="12"/>
        <color rgb="FF1C1C1C"/>
        <rFont val="Times New Roman"/>
        <family val="1"/>
      </rPr>
      <t>P-1070</t>
    </r>
  </si>
  <si>
    <r>
      <rPr>
        <sz val="12"/>
        <color rgb="FF1C1C1C"/>
        <rFont val="Times New Roman"/>
        <family val="1"/>
      </rPr>
      <t>1-825</t>
    </r>
  </si>
  <si>
    <r>
      <rPr>
        <sz val="12"/>
        <color rgb="FF1C1C1C"/>
        <rFont val="Times New Roman"/>
        <family val="1"/>
      </rPr>
      <t>P-1071</t>
    </r>
  </si>
  <si>
    <r>
      <rPr>
        <sz val="12"/>
        <color rgb="FF1C1C1C"/>
        <rFont val="Times New Roman"/>
        <family val="1"/>
      </rPr>
      <t>P-1072</t>
    </r>
  </si>
  <si>
    <r>
      <rPr>
        <sz val="12"/>
        <color rgb="FF1C1C1C"/>
        <rFont val="Times New Roman"/>
        <family val="1"/>
      </rPr>
      <t>1-826</t>
    </r>
  </si>
  <si>
    <r>
      <rPr>
        <sz val="12"/>
        <color rgb="FF1C1C1C"/>
        <rFont val="Times New Roman"/>
        <family val="1"/>
      </rPr>
      <t>P-1073</t>
    </r>
  </si>
  <si>
    <r>
      <rPr>
        <sz val="12"/>
        <color rgb="FF1C1C1C"/>
        <rFont val="Times New Roman"/>
        <family val="1"/>
      </rPr>
      <t>1-827</t>
    </r>
  </si>
  <si>
    <r>
      <rPr>
        <sz val="12"/>
        <color rgb="FF1C1C1C"/>
        <rFont val="Times New Roman"/>
        <family val="1"/>
      </rPr>
      <t>P-1074</t>
    </r>
  </si>
  <si>
    <r>
      <rPr>
        <sz val="12"/>
        <color rgb="FF1C1C1C"/>
        <rFont val="Times New Roman"/>
        <family val="1"/>
      </rPr>
      <t>1-828</t>
    </r>
  </si>
  <si>
    <r>
      <rPr>
        <sz val="12"/>
        <color rgb="FF1C1C1C"/>
        <rFont val="Times New Roman"/>
        <family val="1"/>
      </rPr>
      <t>P-1075</t>
    </r>
  </si>
  <si>
    <r>
      <rPr>
        <sz val="12"/>
        <color rgb="FF1C1C1C"/>
        <rFont val="Times New Roman"/>
        <family val="1"/>
      </rPr>
      <t>P-1076</t>
    </r>
  </si>
  <si>
    <r>
      <rPr>
        <sz val="12"/>
        <color rgb="FF1C1C1C"/>
        <rFont val="Times New Roman"/>
        <family val="1"/>
      </rPr>
      <t>M-184</t>
    </r>
  </si>
  <si>
    <r>
      <rPr>
        <sz val="12"/>
        <color rgb="FF1C1C1C"/>
        <rFont val="Times New Roman"/>
        <family val="1"/>
      </rPr>
      <t>P-1077</t>
    </r>
  </si>
  <si>
    <r>
      <rPr>
        <sz val="12"/>
        <color rgb="FF1C1C1C"/>
        <rFont val="Times New Roman"/>
        <family val="1"/>
      </rPr>
      <t>P-1078</t>
    </r>
  </si>
  <si>
    <r>
      <rPr>
        <sz val="12"/>
        <color rgb="FF1C1C1C"/>
        <rFont val="Times New Roman"/>
        <family val="1"/>
      </rPr>
      <t>M-186</t>
    </r>
  </si>
  <si>
    <r>
      <rPr>
        <sz val="12"/>
        <color rgb="FF1C1C1C"/>
        <rFont val="Times New Roman"/>
        <family val="1"/>
      </rPr>
      <t>P-1079</t>
    </r>
  </si>
  <si>
    <r>
      <rPr>
        <sz val="12"/>
        <color rgb="FF1C1C1C"/>
        <rFont val="Times New Roman"/>
        <family val="1"/>
      </rPr>
      <t>1-831</t>
    </r>
  </si>
  <si>
    <r>
      <rPr>
        <sz val="12"/>
        <color rgb="FF1C1C1C"/>
        <rFont val="Times New Roman"/>
        <family val="1"/>
      </rPr>
      <t>P-1080</t>
    </r>
  </si>
  <si>
    <r>
      <rPr>
        <sz val="12"/>
        <color rgb="FF1C1C1C"/>
        <rFont val="Times New Roman"/>
        <family val="1"/>
      </rPr>
      <t>1-832</t>
    </r>
  </si>
  <si>
    <r>
      <rPr>
        <sz val="12"/>
        <color rgb="FF1C1C1C"/>
        <rFont val="Times New Roman"/>
        <family val="1"/>
      </rPr>
      <t>P-1081</t>
    </r>
  </si>
  <si>
    <r>
      <rPr>
        <sz val="12"/>
        <color rgb="FF1C1C1C"/>
        <rFont val="Times New Roman"/>
        <family val="1"/>
      </rPr>
      <t>1-830</t>
    </r>
  </si>
  <si>
    <r>
      <rPr>
        <sz val="12"/>
        <color rgb="FF1C1C1C"/>
        <rFont val="Times New Roman"/>
        <family val="1"/>
      </rPr>
      <t>P-1082</t>
    </r>
  </si>
  <si>
    <r>
      <rPr>
        <sz val="12"/>
        <color rgb="FF1C1C1C"/>
        <rFont val="Times New Roman"/>
        <family val="1"/>
      </rPr>
      <t>1-829</t>
    </r>
  </si>
  <si>
    <r>
      <rPr>
        <sz val="12"/>
        <color rgb="FF1C1C1C"/>
        <rFont val="Times New Roman"/>
        <family val="1"/>
      </rPr>
      <t>P-1083</t>
    </r>
  </si>
  <si>
    <r>
      <rPr>
        <sz val="12"/>
        <color rgb="FF1C1C1C"/>
        <rFont val="Times New Roman"/>
        <family val="1"/>
      </rPr>
      <t>M-187</t>
    </r>
  </si>
  <si>
    <r>
      <rPr>
        <sz val="12"/>
        <color rgb="FF1C1C1C"/>
        <rFont val="Times New Roman"/>
        <family val="1"/>
      </rPr>
      <t>P-1084</t>
    </r>
  </si>
  <si>
    <r>
      <rPr>
        <sz val="12"/>
        <color rgb="FF1C1C1C"/>
        <rFont val="Times New Roman"/>
        <family val="1"/>
      </rPr>
      <t>1-833</t>
    </r>
  </si>
  <si>
    <r>
      <rPr>
        <sz val="12"/>
        <color rgb="FF1C1C1C"/>
        <rFont val="Times New Roman"/>
        <family val="1"/>
      </rPr>
      <t>P-1085</t>
    </r>
  </si>
  <si>
    <r>
      <rPr>
        <sz val="12"/>
        <color rgb="FF1C1C1C"/>
        <rFont val="Times New Roman"/>
        <family val="1"/>
      </rPr>
      <t>I-834</t>
    </r>
  </si>
  <si>
    <r>
      <rPr>
        <sz val="12"/>
        <color rgb="FF1C1C1C"/>
        <rFont val="Times New Roman"/>
        <family val="1"/>
      </rPr>
      <t>P-1086</t>
    </r>
  </si>
  <si>
    <r>
      <rPr>
        <sz val="12"/>
        <color rgb="FF1C1C1C"/>
        <rFont val="Times New Roman"/>
        <family val="1"/>
      </rPr>
      <t>1-837</t>
    </r>
  </si>
  <si>
    <r>
      <rPr>
        <sz val="12"/>
        <color rgb="FF1C1C1C"/>
        <rFont val="Times New Roman"/>
        <family val="1"/>
      </rPr>
      <t>M-189</t>
    </r>
  </si>
  <si>
    <r>
      <rPr>
        <sz val="12"/>
        <color rgb="FF1C1C1C"/>
        <rFont val="Times New Roman"/>
        <family val="1"/>
      </rPr>
      <t>P-1087</t>
    </r>
  </si>
  <si>
    <r>
      <rPr>
        <sz val="12"/>
        <color rgb="FF1C1C1C"/>
        <rFont val="Times New Roman"/>
        <family val="1"/>
      </rPr>
      <t>1-841</t>
    </r>
  </si>
  <si>
    <r>
      <rPr>
        <sz val="12"/>
        <color rgb="FF1C1C1C"/>
        <rFont val="Times New Roman"/>
        <family val="1"/>
      </rPr>
      <t>1-842</t>
    </r>
  </si>
  <si>
    <r>
      <rPr>
        <sz val="12"/>
        <color rgb="FF1C1C1C"/>
        <rFont val="Times New Roman"/>
        <family val="1"/>
      </rPr>
      <t>P-1088</t>
    </r>
  </si>
  <si>
    <r>
      <rPr>
        <sz val="12"/>
        <color rgb="FF1C1C1C"/>
        <rFont val="Times New Roman"/>
        <family val="1"/>
      </rPr>
      <t>1-840</t>
    </r>
  </si>
  <si>
    <r>
      <rPr>
        <sz val="12"/>
        <color rgb="FF1C1C1C"/>
        <rFont val="Times New Roman"/>
        <family val="1"/>
      </rPr>
      <t>P-1089</t>
    </r>
  </si>
  <si>
    <r>
      <rPr>
        <sz val="12"/>
        <color rgb="FF1C1C1C"/>
        <rFont val="Times New Roman"/>
        <family val="1"/>
      </rPr>
      <t>M-188</t>
    </r>
  </si>
  <si>
    <r>
      <rPr>
        <sz val="12"/>
        <color rgb="FF1C1C1C"/>
        <rFont val="Times New Roman"/>
        <family val="1"/>
      </rPr>
      <t>P-1090</t>
    </r>
  </si>
  <si>
    <r>
      <rPr>
        <sz val="12"/>
        <color rgb="FF1C1C1C"/>
        <rFont val="Times New Roman"/>
        <family val="1"/>
      </rPr>
      <t>1-835</t>
    </r>
  </si>
  <si>
    <r>
      <rPr>
        <sz val="12"/>
        <color rgb="FF1C1C1C"/>
        <rFont val="Times New Roman"/>
        <family val="1"/>
      </rPr>
      <t>P-1091</t>
    </r>
  </si>
  <si>
    <r>
      <rPr>
        <sz val="12"/>
        <color rgb="FF1C1C1C"/>
        <rFont val="Times New Roman"/>
        <family val="1"/>
      </rPr>
      <t>M</t>
    </r>
    <r>
      <rPr>
        <sz val="12"/>
        <color rgb="FF5B5B5B"/>
        <rFont val="Times New Roman"/>
        <family val="1"/>
      </rPr>
      <t>-</t>
    </r>
    <r>
      <rPr>
        <sz val="12"/>
        <color rgb="FF1C1C1C"/>
        <rFont val="Times New Roman"/>
        <family val="1"/>
      </rPr>
      <t>188</t>
    </r>
  </si>
  <si>
    <r>
      <rPr>
        <sz val="12"/>
        <color rgb="FF1C1C1C"/>
        <rFont val="Times New Roman"/>
        <family val="1"/>
      </rPr>
      <t>P-1092</t>
    </r>
  </si>
  <si>
    <r>
      <rPr>
        <sz val="12"/>
        <color rgb="FF1C1C1C"/>
        <rFont val="Times New Roman"/>
        <family val="1"/>
      </rPr>
      <t>1-836</t>
    </r>
  </si>
  <si>
    <r>
      <rPr>
        <sz val="12"/>
        <color rgb="FF1C1C1C"/>
        <rFont val="Times New Roman"/>
        <family val="1"/>
      </rPr>
      <t>P-1093</t>
    </r>
  </si>
  <si>
    <r>
      <rPr>
        <sz val="12"/>
        <color rgb="FF1C1C1C"/>
        <rFont val="Times New Roman"/>
        <family val="1"/>
      </rPr>
      <t>P-1094</t>
    </r>
  </si>
  <si>
    <r>
      <rPr>
        <sz val="12"/>
        <color rgb="FF1C1C1C"/>
        <rFont val="Times New Roman"/>
        <family val="1"/>
      </rPr>
      <t>1-838</t>
    </r>
  </si>
  <si>
    <r>
      <rPr>
        <sz val="12"/>
        <color rgb="FF1C1C1C"/>
        <rFont val="Times New Roman"/>
        <family val="1"/>
      </rPr>
      <t>P-1095</t>
    </r>
  </si>
  <si>
    <r>
      <rPr>
        <sz val="12"/>
        <color rgb="FF1C1C1C"/>
        <rFont val="Times New Roman"/>
        <family val="1"/>
      </rPr>
      <t>P-1096</t>
    </r>
  </si>
  <si>
    <r>
      <rPr>
        <sz val="12"/>
        <color rgb="FF1C1C1C"/>
        <rFont val="Times New Roman"/>
        <family val="1"/>
      </rPr>
      <t>1-839</t>
    </r>
  </si>
  <si>
    <r>
      <rPr>
        <sz val="12"/>
        <color rgb="FF1C1C1C"/>
        <rFont val="Times New Roman"/>
        <family val="1"/>
      </rPr>
      <t>P-1097</t>
    </r>
  </si>
  <si>
    <r>
      <rPr>
        <sz val="12"/>
        <color rgb="FF1C1C1C"/>
        <rFont val="Times New Roman"/>
        <family val="1"/>
      </rPr>
      <t>M-190</t>
    </r>
  </si>
  <si>
    <r>
      <rPr>
        <sz val="12"/>
        <color rgb="FF1C1C1C"/>
        <rFont val="Times New Roman"/>
        <family val="1"/>
      </rPr>
      <t>M</t>
    </r>
    <r>
      <rPr>
        <sz val="12"/>
        <color rgb="FF5B5B5B"/>
        <rFont val="Times New Roman"/>
        <family val="1"/>
      </rPr>
      <t>-</t>
    </r>
    <r>
      <rPr>
        <sz val="12"/>
        <color rgb="FF1C1C1C"/>
        <rFont val="Times New Roman"/>
        <family val="1"/>
      </rPr>
      <t>189</t>
    </r>
  </si>
  <si>
    <r>
      <rPr>
        <sz val="12"/>
        <color rgb="FF1C1C1C"/>
        <rFont val="Times New Roman"/>
        <family val="1"/>
      </rPr>
      <t>P-1098</t>
    </r>
  </si>
  <si>
    <r>
      <rPr>
        <sz val="12"/>
        <color rgb="FF1C1C1C"/>
        <rFont val="Times New Roman"/>
        <family val="1"/>
      </rPr>
      <t>M</t>
    </r>
    <r>
      <rPr>
        <sz val="12"/>
        <color rgb="FF5B5B5B"/>
        <rFont val="Times New Roman"/>
        <family val="1"/>
      </rPr>
      <t>-</t>
    </r>
    <r>
      <rPr>
        <sz val="12"/>
        <color rgb="FF1C1C1C"/>
        <rFont val="Times New Roman"/>
        <family val="1"/>
      </rPr>
      <t>190</t>
    </r>
  </si>
  <si>
    <r>
      <rPr>
        <sz val="12"/>
        <color rgb="FF1C1C1C"/>
        <rFont val="Times New Roman"/>
        <family val="1"/>
      </rPr>
      <t>P-1099</t>
    </r>
  </si>
  <si>
    <r>
      <rPr>
        <sz val="12"/>
        <color rgb="FF1C1C1C"/>
        <rFont val="Times New Roman"/>
        <family val="1"/>
      </rPr>
      <t>1-843</t>
    </r>
  </si>
  <si>
    <t>Slope Calculated (%)</t>
  </si>
  <si>
    <t>Slope (%)</t>
  </si>
  <si>
    <t>Diameter (in)</t>
  </si>
  <si>
    <t>Length (ft)</t>
  </si>
  <si>
    <t>US Invert Elev (ft)</t>
  </si>
  <si>
    <t>Conduit Material</t>
  </si>
  <si>
    <t>Downstream Structure ID</t>
  </si>
  <si>
    <t>Upstream Structure ID</t>
  </si>
  <si>
    <t>Pipe Condition</t>
  </si>
  <si>
    <t>DS Invert Elev (ft)</t>
  </si>
  <si>
    <t>M-12</t>
  </si>
  <si>
    <t>C-1</t>
  </si>
  <si>
    <t>NORTH</t>
  </si>
  <si>
    <t>SOUTH</t>
  </si>
  <si>
    <t>CONC</t>
  </si>
  <si>
    <t>C-2</t>
  </si>
  <si>
    <t>WEST</t>
  </si>
  <si>
    <t>EAST</t>
  </si>
  <si>
    <t>CMP</t>
  </si>
  <si>
    <t>C-3</t>
  </si>
  <si>
    <t>PVC</t>
  </si>
  <si>
    <t>C-4</t>
  </si>
  <si>
    <t>C-5</t>
  </si>
  <si>
    <t>C-6</t>
  </si>
  <si>
    <t>C-7</t>
  </si>
  <si>
    <t>C-8</t>
  </si>
  <si>
    <t>C-9</t>
  </si>
  <si>
    <t>C-10</t>
  </si>
  <si>
    <t>C-11</t>
  </si>
  <si>
    <t>C-12</t>
  </si>
  <si>
    <t>C-13</t>
  </si>
  <si>
    <t>C-16</t>
  </si>
  <si>
    <t>N-12</t>
  </si>
  <si>
    <t>C-17</t>
  </si>
  <si>
    <t>C-18</t>
  </si>
  <si>
    <t>C-19</t>
  </si>
  <si>
    <t>C-20</t>
  </si>
  <si>
    <t>C-21</t>
  </si>
  <si>
    <t>C-22</t>
  </si>
  <si>
    <t>C-23</t>
  </si>
  <si>
    <t>C-24</t>
  </si>
  <si>
    <t>C-25</t>
  </si>
  <si>
    <t>C-26</t>
  </si>
  <si>
    <t>C-27</t>
  </si>
  <si>
    <t>C-28</t>
  </si>
  <si>
    <t>C-29</t>
  </si>
  <si>
    <t>C-30</t>
  </si>
  <si>
    <t>C-30A</t>
  </si>
  <si>
    <t>C-31</t>
  </si>
  <si>
    <t>C-32</t>
  </si>
  <si>
    <t>MP/CONC</t>
  </si>
  <si>
    <t>C-33</t>
  </si>
  <si>
    <t>C-34</t>
  </si>
  <si>
    <t>C-35</t>
  </si>
  <si>
    <t>DI</t>
  </si>
  <si>
    <t>C-36</t>
  </si>
  <si>
    <t>C-37</t>
  </si>
  <si>
    <t>C-38</t>
  </si>
  <si>
    <t>C-39</t>
  </si>
  <si>
    <t>C-40</t>
  </si>
  <si>
    <t>C-41</t>
  </si>
  <si>
    <t>C-42</t>
  </si>
  <si>
    <t>C-43</t>
  </si>
  <si>
    <t>C-44</t>
  </si>
  <si>
    <t>C-45</t>
  </si>
  <si>
    <t>C-46</t>
  </si>
  <si>
    <t>C-47</t>
  </si>
  <si>
    <t>N-12/CMP</t>
  </si>
  <si>
    <t>C-48</t>
  </si>
  <si>
    <t>C-49</t>
  </si>
  <si>
    <t>C-51</t>
  </si>
  <si>
    <t>C-52</t>
  </si>
  <si>
    <t>C-53</t>
  </si>
  <si>
    <t>C-54</t>
  </si>
  <si>
    <t>C-55</t>
  </si>
  <si>
    <t>C-56</t>
  </si>
  <si>
    <t>C-57</t>
  </si>
  <si>
    <t>C-59</t>
  </si>
  <si>
    <t>C-60</t>
  </si>
  <si>
    <t>C-61</t>
  </si>
  <si>
    <t>C-62</t>
  </si>
  <si>
    <t>CONC/CMF</t>
  </si>
  <si>
    <t>C-63</t>
  </si>
  <si>
    <t>CONC/PVC</t>
  </si>
  <si>
    <t>C-64</t>
  </si>
  <si>
    <t>Buried</t>
  </si>
  <si>
    <t>C-66</t>
  </si>
  <si>
    <t>C-67</t>
  </si>
  <si>
    <t>C-68</t>
  </si>
  <si>
    <t>C-69</t>
  </si>
  <si>
    <t>C-70</t>
  </si>
  <si>
    <t>C-71</t>
  </si>
  <si>
    <t>C-72</t>
  </si>
  <si>
    <t>N-12/CONC</t>
  </si>
  <si>
    <t>C-73</t>
  </si>
  <si>
    <t>C-74</t>
  </si>
  <si>
    <t>C-75</t>
  </si>
  <si>
    <t>C-76</t>
  </si>
  <si>
    <t>C-77</t>
  </si>
  <si>
    <t>C-78</t>
  </si>
  <si>
    <t>C-79</t>
  </si>
  <si>
    <t>C-80</t>
  </si>
  <si>
    <t>C-81</t>
  </si>
  <si>
    <t>C-83</t>
  </si>
  <si>
    <t>C-84</t>
  </si>
  <si>
    <t>C-85</t>
  </si>
  <si>
    <t>C-86</t>
  </si>
  <si>
    <t>C-87</t>
  </si>
  <si>
    <t>C-88</t>
  </si>
  <si>
    <t>CONC/N-12</t>
  </si>
  <si>
    <t>C-89</t>
  </si>
  <si>
    <t>C-90</t>
  </si>
  <si>
    <t>C-91</t>
  </si>
  <si>
    <t>C-92</t>
  </si>
  <si>
    <t>C-93</t>
  </si>
  <si>
    <t>C-94</t>
  </si>
  <si>
    <t>C-95</t>
  </si>
  <si>
    <t>C-96</t>
  </si>
  <si>
    <t>C-97</t>
  </si>
  <si>
    <t>C-98</t>
  </si>
  <si>
    <t>C-99</t>
  </si>
  <si>
    <t>GOOD</t>
  </si>
  <si>
    <t>FAIR</t>
  </si>
  <si>
    <t>POOR</t>
  </si>
  <si>
    <t>TOTAL PIPE LENGTH</t>
  </si>
  <si>
    <t>FEET</t>
  </si>
  <si>
    <t>MILES</t>
  </si>
  <si>
    <r>
      <rPr>
        <b/>
        <sz val="12"/>
        <color rgb="FF1C1C1C"/>
        <rFont val="Times New Roman"/>
        <family val="1"/>
      </rPr>
      <t>Pipe ID</t>
    </r>
  </si>
  <si>
    <r>
      <rPr>
        <b/>
        <sz val="12"/>
        <color rgb="FF1C1C1C"/>
        <rFont val="Times New Roman"/>
        <family val="1"/>
      </rPr>
      <t>Sub-Basin</t>
    </r>
  </si>
  <si>
    <r>
      <rPr>
        <b/>
        <sz val="12"/>
        <color rgb="FF1C1C1C"/>
        <rFont val="Times New Roman"/>
        <family val="1"/>
      </rPr>
      <t>Location</t>
    </r>
  </si>
  <si>
    <r>
      <rPr>
        <b/>
        <sz val="12"/>
        <color rgb="FF1C1C1C"/>
        <rFont val="Times New Roman"/>
        <family val="1"/>
      </rPr>
      <t>Length (ft)</t>
    </r>
  </si>
  <si>
    <r>
      <rPr>
        <sz val="12"/>
        <color rgb="FF1C1C1C"/>
        <rFont val="Times New Roman"/>
        <family val="1"/>
      </rPr>
      <t>P-30</t>
    </r>
  </si>
  <si>
    <r>
      <rPr>
        <sz val="12"/>
        <color rgb="FF1C1C1C"/>
        <rFont val="Times New Roman"/>
        <family val="1"/>
      </rPr>
      <t>Stryker Road</t>
    </r>
  </si>
  <si>
    <r>
      <rPr>
        <sz val="12"/>
        <color rgb="FF1C1C1C"/>
        <rFont val="Times New Roman"/>
        <family val="1"/>
      </rPr>
      <t>3A</t>
    </r>
  </si>
  <si>
    <r>
      <rPr>
        <sz val="12"/>
        <color rgb="FF1C1C1C"/>
        <rFont val="Times New Roman"/>
        <family val="1"/>
      </rPr>
      <t>Cessna Street</t>
    </r>
  </si>
  <si>
    <r>
      <rPr>
        <sz val="12"/>
        <color rgb="FF1C1C1C"/>
        <rFont val="Times New Roman"/>
        <family val="1"/>
      </rPr>
      <t>P-42</t>
    </r>
  </si>
  <si>
    <r>
      <rPr>
        <sz val="12"/>
        <color rgb="FF1C1C1C"/>
        <rFont val="Times New Roman"/>
        <family val="1"/>
      </rPr>
      <t>SB</t>
    </r>
  </si>
  <si>
    <r>
      <rPr>
        <sz val="12"/>
        <color rgb="FF1C1C1C"/>
        <rFont val="Times New Roman"/>
        <family val="1"/>
      </rPr>
      <t>Stinson Street</t>
    </r>
  </si>
  <si>
    <r>
      <rPr>
        <sz val="12"/>
        <color rgb="FF1C1C1C"/>
        <rFont val="Times New Roman"/>
        <family val="1"/>
      </rPr>
      <t>l0A</t>
    </r>
  </si>
  <si>
    <r>
      <rPr>
        <sz val="12"/>
        <color rgb="FF1C1C1C"/>
        <rFont val="Times New Roman"/>
        <family val="1"/>
      </rPr>
      <t>Luscombe Street</t>
    </r>
  </si>
  <si>
    <r>
      <rPr>
        <sz val="12"/>
        <color rgb="FF1C1C1C"/>
        <rFont val="Times New Roman"/>
        <family val="1"/>
      </rPr>
      <t>Bellanca Taxiway</t>
    </r>
  </si>
  <si>
    <r>
      <rPr>
        <sz val="12"/>
        <color rgb="FF1C1C1C"/>
        <rFont val="Times New Roman"/>
        <family val="1"/>
      </rPr>
      <t>West of lagoons</t>
    </r>
  </si>
  <si>
    <r>
      <rPr>
        <sz val="12"/>
        <color rgb="FF1C1C1C"/>
        <rFont val="Times New Roman"/>
        <family val="1"/>
      </rPr>
      <t>Hoffman Road</t>
    </r>
  </si>
  <si>
    <r>
      <rPr>
        <sz val="12"/>
        <color rgb="FF1C1C1C"/>
        <rFont val="Times New Roman"/>
        <family val="1"/>
      </rPr>
      <t>P-239</t>
    </r>
  </si>
  <si>
    <r>
      <rPr>
        <sz val="12"/>
        <color rgb="FF1C1C1C"/>
        <rFont val="Times New Roman"/>
        <family val="1"/>
      </rPr>
      <t>Ash Street</t>
    </r>
  </si>
  <si>
    <r>
      <rPr>
        <sz val="12"/>
        <color rgb="FF1C1C1C"/>
        <rFont val="Times New Roman"/>
        <family val="1"/>
      </rPr>
      <t>P-251</t>
    </r>
  </si>
  <si>
    <r>
      <rPr>
        <sz val="12"/>
        <color rgb="FF1C1C1C"/>
        <rFont val="Times New Roman"/>
        <family val="1"/>
      </rPr>
      <t>P-108</t>
    </r>
  </si>
  <si>
    <r>
      <rPr>
        <sz val="12"/>
        <color rgb="FF1C1C1C"/>
        <rFont val="Times New Roman"/>
        <family val="1"/>
      </rPr>
      <t>Wild Rose Court</t>
    </r>
  </si>
  <si>
    <r>
      <rPr>
        <sz val="12"/>
        <color rgb="FF1C1C1C"/>
        <rFont val="Times New Roman"/>
        <family val="1"/>
      </rPr>
      <t>P-125</t>
    </r>
  </si>
  <si>
    <r>
      <rPr>
        <sz val="12"/>
        <color rgb="FF1C1C1C"/>
        <rFont val="Times New Roman"/>
        <family val="1"/>
      </rPr>
      <t>Northgate Drive</t>
    </r>
  </si>
  <si>
    <r>
      <rPr>
        <sz val="12"/>
        <color rgb="FF1C1C1C"/>
        <rFont val="Times New Roman"/>
        <family val="1"/>
      </rPr>
      <t>P-135</t>
    </r>
  </si>
  <si>
    <r>
      <rPr>
        <sz val="12"/>
        <color rgb="FF1C1C1C"/>
        <rFont val="Times New Roman"/>
        <family val="1"/>
      </rPr>
      <t>19A</t>
    </r>
  </si>
  <si>
    <r>
      <rPr>
        <sz val="12"/>
        <color rgb="FF1C1C1C"/>
        <rFont val="Times New Roman"/>
        <family val="1"/>
      </rPr>
      <t>Marigold Drive</t>
    </r>
  </si>
  <si>
    <r>
      <rPr>
        <sz val="12"/>
        <color rgb="FF1C1C1C"/>
        <rFont val="Times New Roman"/>
        <family val="1"/>
      </rPr>
      <t>P-156</t>
    </r>
  </si>
  <si>
    <r>
      <rPr>
        <sz val="12"/>
        <color rgb="FF1C1C1C"/>
        <rFont val="Times New Roman"/>
        <family val="1"/>
      </rPr>
      <t>Gun Club Road</t>
    </r>
  </si>
  <si>
    <r>
      <rPr>
        <sz val="12"/>
        <color rgb="FF1C1C1C"/>
        <rFont val="Times New Roman"/>
        <family val="1"/>
      </rPr>
      <t>P-160</t>
    </r>
  </si>
  <si>
    <r>
      <rPr>
        <sz val="12"/>
        <color rgb="FF1C1C1C"/>
        <rFont val="Times New Roman"/>
        <family val="1"/>
      </rPr>
      <t>Picture Street</t>
    </r>
  </si>
  <si>
    <r>
      <rPr>
        <sz val="12"/>
        <color rgb="FF1F1F1F"/>
        <rFont val="Times New Roman"/>
        <family val="1"/>
      </rPr>
      <t>P-161</t>
    </r>
  </si>
  <si>
    <r>
      <rPr>
        <sz val="12"/>
        <color rgb="FF1F1F1F"/>
        <rFont val="Times New Roman"/>
        <family val="1"/>
      </rPr>
      <t>Picture Street</t>
    </r>
  </si>
  <si>
    <r>
      <rPr>
        <sz val="12"/>
        <color rgb="FF1F1F1F"/>
        <rFont val="Times New Roman"/>
        <family val="1"/>
      </rPr>
      <t>P-345</t>
    </r>
  </si>
  <si>
    <r>
      <rPr>
        <sz val="12"/>
        <color rgb="FF1F1F1F"/>
        <rFont val="Times New Roman"/>
        <family val="1"/>
      </rPr>
      <t>Williams Street</t>
    </r>
  </si>
  <si>
    <r>
      <rPr>
        <sz val="12"/>
        <color rgb="FF1F1F1F"/>
        <rFont val="Times New Roman"/>
        <family val="1"/>
      </rPr>
      <t>P-347</t>
    </r>
  </si>
  <si>
    <r>
      <rPr>
        <sz val="12"/>
        <color rgb="FF1F1F1F"/>
        <rFont val="Times New Roman"/>
        <family val="1"/>
      </rPr>
      <t>12th Street</t>
    </r>
  </si>
  <si>
    <r>
      <rPr>
        <sz val="12"/>
        <color rgb="FF1F1F1F"/>
        <rFont val="Times New Roman"/>
        <family val="1"/>
      </rPr>
      <t>P-343</t>
    </r>
  </si>
  <si>
    <r>
      <rPr>
        <sz val="12"/>
        <color rgb="FF1F1F1F"/>
        <rFont val="Times New Roman"/>
        <family val="1"/>
      </rPr>
      <t>P-361</t>
    </r>
  </si>
  <si>
    <r>
      <rPr>
        <sz val="12"/>
        <color rgb="FF1F1F1F"/>
        <rFont val="Times New Roman"/>
        <family val="1"/>
      </rPr>
      <t>Dawn Court</t>
    </r>
  </si>
  <si>
    <r>
      <rPr>
        <sz val="12"/>
        <color rgb="FF1F1F1F"/>
        <rFont val="Times New Roman"/>
        <family val="1"/>
      </rPr>
      <t>P-291</t>
    </r>
  </si>
  <si>
    <r>
      <rPr>
        <sz val="12"/>
        <color rgb="FF1F1F1F"/>
        <rFont val="Times New Roman"/>
        <family val="1"/>
      </rPr>
      <t>Marsh Street</t>
    </r>
  </si>
  <si>
    <r>
      <rPr>
        <sz val="12"/>
        <color rgb="FF1F1F1F"/>
        <rFont val="Times New Roman"/>
        <family val="1"/>
      </rPr>
      <t>P-437</t>
    </r>
  </si>
  <si>
    <r>
      <rPr>
        <sz val="12"/>
        <color rgb="FF1F1F1F"/>
        <rFont val="Times New Roman"/>
        <family val="1"/>
      </rPr>
      <t>37A</t>
    </r>
  </si>
  <si>
    <r>
      <rPr>
        <sz val="12"/>
        <color rgb="FF1F1F1F"/>
        <rFont val="Times New Roman"/>
        <family val="1"/>
      </rPr>
      <t>Ash Street</t>
    </r>
  </si>
  <si>
    <r>
      <rPr>
        <sz val="12"/>
        <color rgb="FF1F1F1F"/>
        <rFont val="Times New Roman"/>
        <family val="1"/>
      </rPr>
      <t>P-512</t>
    </r>
  </si>
  <si>
    <r>
      <rPr>
        <sz val="12"/>
        <color rgb="FF1F1F1F"/>
        <rFont val="Times New Roman"/>
        <family val="1"/>
      </rPr>
      <t>Gun Club Road</t>
    </r>
  </si>
  <si>
    <r>
      <rPr>
        <sz val="12"/>
        <color rgb="FF1F1F1F"/>
        <rFont val="Times New Roman"/>
        <family val="1"/>
      </rPr>
      <t>P-515</t>
    </r>
  </si>
  <si>
    <r>
      <rPr>
        <sz val="12"/>
        <color rgb="FF1F1F1F"/>
        <rFont val="Times New Roman"/>
        <family val="1"/>
      </rPr>
      <t>Northway Street</t>
    </r>
  </si>
  <si>
    <r>
      <rPr>
        <sz val="12"/>
        <color rgb="FF1F1F1F"/>
        <rFont val="Times New Roman"/>
        <family val="1"/>
      </rPr>
      <t>P-516</t>
    </r>
  </si>
  <si>
    <r>
      <rPr>
        <sz val="12"/>
        <color rgb="FF1F1F1F"/>
        <rFont val="Times New Roman"/>
        <family val="1"/>
      </rPr>
      <t>Butler Street</t>
    </r>
  </si>
  <si>
    <r>
      <rPr>
        <sz val="12"/>
        <color rgb="FF1F1F1F"/>
        <rFont val="Times New Roman"/>
        <family val="1"/>
      </rPr>
      <t>Walnut Street</t>
    </r>
  </si>
  <si>
    <r>
      <rPr>
        <sz val="12"/>
        <color rgb="FF1F1F1F"/>
        <rFont val="Times New Roman"/>
        <family val="1"/>
      </rPr>
      <t>P-455</t>
    </r>
  </si>
  <si>
    <r>
      <rPr>
        <sz val="12"/>
        <color rgb="FF1F1F1F"/>
        <rFont val="Times New Roman"/>
        <family val="1"/>
      </rPr>
      <t>Log Cabin Street</t>
    </r>
  </si>
  <si>
    <r>
      <rPr>
        <sz val="12"/>
        <color rgb="FF1F1F1F"/>
        <rFont val="Times New Roman"/>
        <family val="1"/>
      </rPr>
      <t>P-457</t>
    </r>
  </si>
  <si>
    <r>
      <rPr>
        <sz val="12"/>
        <color rgb="FF1F1F1F"/>
        <rFont val="Times New Roman"/>
        <family val="1"/>
      </rPr>
      <t>P-459</t>
    </r>
  </si>
  <si>
    <r>
      <rPr>
        <sz val="12"/>
        <color rgb="FF1F1F1F"/>
        <rFont val="Times New Roman"/>
        <family val="1"/>
      </rPr>
      <t>P-698</t>
    </r>
  </si>
  <si>
    <r>
      <rPr>
        <sz val="12"/>
        <color rgb="FF1F1F1F"/>
        <rFont val="Times New Roman"/>
        <family val="1"/>
      </rPr>
      <t>3rd Street</t>
    </r>
  </si>
  <si>
    <r>
      <rPr>
        <sz val="12"/>
        <color rgb="FF1F1F1F"/>
        <rFont val="Times New Roman"/>
        <family val="1"/>
      </rPr>
      <t>P-699</t>
    </r>
  </si>
  <si>
    <r>
      <rPr>
        <sz val="12"/>
        <color rgb="FF1F1F1F"/>
        <rFont val="Times New Roman"/>
        <family val="1"/>
      </rPr>
      <t>P-700</t>
    </r>
  </si>
  <si>
    <r>
      <rPr>
        <sz val="12"/>
        <color rgb="FF1F1F1F"/>
        <rFont val="Times New Roman"/>
        <family val="1"/>
      </rPr>
      <t>A Street</t>
    </r>
  </si>
  <si>
    <r>
      <rPr>
        <sz val="12"/>
        <color rgb="FF1F1F1F"/>
        <rFont val="Times New Roman"/>
        <family val="1"/>
      </rPr>
      <t>P-632</t>
    </r>
  </si>
  <si>
    <r>
      <rPr>
        <sz val="12"/>
        <color rgb="FF1F1F1F"/>
        <rFont val="Times New Roman"/>
        <family val="1"/>
      </rPr>
      <t>C Street</t>
    </r>
  </si>
  <si>
    <r>
      <rPr>
        <sz val="12"/>
        <color rgb="FF1F1F1F"/>
        <rFont val="Times New Roman"/>
        <family val="1"/>
      </rPr>
      <t>P-633</t>
    </r>
  </si>
  <si>
    <r>
      <rPr>
        <sz val="12"/>
        <color rgb="FF1F1F1F"/>
        <rFont val="Times New Roman"/>
        <family val="1"/>
      </rPr>
      <t>P-635</t>
    </r>
  </si>
  <si>
    <r>
      <rPr>
        <sz val="12"/>
        <color rgb="FF1F1F1F"/>
        <rFont val="Times New Roman"/>
        <family val="1"/>
      </rPr>
      <t>P-636</t>
    </r>
  </si>
  <si>
    <r>
      <rPr>
        <sz val="12"/>
        <color rgb="FF1F1F1F"/>
        <rFont val="Times New Roman"/>
        <family val="1"/>
      </rPr>
      <t>P-637</t>
    </r>
  </si>
  <si>
    <r>
      <rPr>
        <sz val="12"/>
        <color rgb="FF1F1F1F"/>
        <rFont val="Times New Roman"/>
        <family val="1"/>
      </rPr>
      <t>P-639</t>
    </r>
  </si>
  <si>
    <r>
      <rPr>
        <sz val="12"/>
        <color rgb="FF1C1C1C"/>
        <rFont val="Times New Roman"/>
        <family val="1"/>
      </rPr>
      <t>P-640</t>
    </r>
  </si>
  <si>
    <r>
      <rPr>
        <sz val="12"/>
        <color rgb="FF1C1C1C"/>
        <rFont val="Times New Roman"/>
        <family val="1"/>
      </rPr>
      <t>5th Street</t>
    </r>
  </si>
  <si>
    <r>
      <rPr>
        <sz val="12"/>
        <color rgb="FF1C1C1C"/>
        <rFont val="Times New Roman"/>
        <family val="1"/>
      </rPr>
      <t>P-626</t>
    </r>
  </si>
  <si>
    <r>
      <rPr>
        <sz val="12"/>
        <color rgb="FF1C1C1C"/>
        <rFont val="Times New Roman"/>
        <family val="1"/>
      </rPr>
      <t>B Street</t>
    </r>
  </si>
  <si>
    <r>
      <rPr>
        <sz val="12"/>
        <color rgb="FF1C1C1C"/>
        <rFont val="Times New Roman"/>
        <family val="1"/>
      </rPr>
      <t>P-630</t>
    </r>
  </si>
  <si>
    <r>
      <rPr>
        <sz val="12"/>
        <color rgb="FF1C1C1C"/>
        <rFont val="Times New Roman"/>
        <family val="1"/>
      </rPr>
      <t>4th Street</t>
    </r>
  </si>
  <si>
    <r>
      <rPr>
        <sz val="12"/>
        <color rgb="FF1C1C1C"/>
        <rFont val="Times New Roman"/>
        <family val="1"/>
      </rPr>
      <t>2nd Street</t>
    </r>
  </si>
  <si>
    <r>
      <rPr>
        <sz val="12"/>
        <color rgb="FF1C1C1C"/>
        <rFont val="Times New Roman"/>
        <family val="1"/>
      </rPr>
      <t>P-718</t>
    </r>
  </si>
  <si>
    <r>
      <rPr>
        <sz val="12"/>
        <color rgb="FF1C1C1C"/>
        <rFont val="Times New Roman"/>
        <family val="1"/>
      </rPr>
      <t>3rd Street</t>
    </r>
  </si>
  <si>
    <r>
      <rPr>
        <sz val="12"/>
        <color rgb="FF1C1C1C"/>
        <rFont val="Times New Roman"/>
        <family val="1"/>
      </rPr>
      <t>P-719</t>
    </r>
  </si>
  <si>
    <r>
      <rPr>
        <sz val="12"/>
        <color rgb="FF1C1C1C"/>
        <rFont val="Times New Roman"/>
        <family val="1"/>
      </rPr>
      <t>P-741</t>
    </r>
  </si>
  <si>
    <r>
      <rPr>
        <sz val="12"/>
        <color rgb="FF1C1C1C"/>
        <rFont val="Times New Roman"/>
        <family val="1"/>
      </rPr>
      <t>Alley</t>
    </r>
  </si>
  <si>
    <r>
      <rPr>
        <sz val="12"/>
        <color rgb="FF1C1C1C"/>
        <rFont val="Times New Roman"/>
        <family val="1"/>
      </rPr>
      <t>D Street</t>
    </r>
  </si>
  <si>
    <r>
      <rPr>
        <sz val="12"/>
        <color rgb="FF1C1C1C"/>
        <rFont val="Times New Roman"/>
        <family val="1"/>
      </rPr>
      <t>P-657</t>
    </r>
  </si>
  <si>
    <r>
      <rPr>
        <sz val="12"/>
        <color rgb="FF1C1C1C"/>
        <rFont val="Times New Roman"/>
        <family val="1"/>
      </rPr>
      <t>6th Street</t>
    </r>
  </si>
  <si>
    <r>
      <rPr>
        <sz val="12"/>
        <color rgb="FF1C1C1C"/>
        <rFont val="Times New Roman"/>
        <family val="1"/>
      </rPr>
      <t>Plugged</t>
    </r>
  </si>
  <si>
    <r>
      <rPr>
        <sz val="12"/>
        <color rgb="FF1C1C1C"/>
        <rFont val="Times New Roman"/>
        <family val="1"/>
      </rPr>
      <t>P</t>
    </r>
    <r>
      <rPr>
        <sz val="12"/>
        <color rgb="FF5B5B5B"/>
        <rFont val="Times New Roman"/>
        <family val="1"/>
      </rPr>
      <t>-</t>
    </r>
    <r>
      <rPr>
        <sz val="12"/>
        <color rgb="FF1C1C1C"/>
        <rFont val="Times New Roman"/>
        <family val="1"/>
      </rPr>
      <t>767A</t>
    </r>
  </si>
  <si>
    <r>
      <rPr>
        <sz val="12"/>
        <color rgb="FF1C1C1C"/>
        <rFont val="Times New Roman"/>
        <family val="1"/>
      </rPr>
      <t>P</t>
    </r>
    <r>
      <rPr>
        <sz val="12"/>
        <color rgb="FF5B5B5B"/>
        <rFont val="Times New Roman"/>
        <family val="1"/>
      </rPr>
      <t>-</t>
    </r>
    <r>
      <rPr>
        <sz val="12"/>
        <color rgb="FF1C1C1C"/>
        <rFont val="Times New Roman"/>
        <family val="1"/>
      </rPr>
      <t>725A</t>
    </r>
  </si>
  <si>
    <r>
      <rPr>
        <sz val="12"/>
        <color rgb="FF1C1C1C"/>
        <rFont val="Times New Roman"/>
        <family val="1"/>
      </rPr>
      <t>C Street</t>
    </r>
  </si>
  <si>
    <r>
      <rPr>
        <sz val="12"/>
        <color rgb="FF1C1C1C"/>
        <rFont val="Times New Roman"/>
        <family val="1"/>
      </rPr>
      <t>65A</t>
    </r>
  </si>
  <si>
    <r>
      <rPr>
        <sz val="12"/>
        <color rgb="FF1C1C1C"/>
        <rFont val="Times New Roman"/>
        <family val="1"/>
      </rPr>
      <t>16th Street</t>
    </r>
  </si>
  <si>
    <r>
      <rPr>
        <sz val="12"/>
        <color rgb="FF1C1C1C"/>
        <rFont val="Times New Roman"/>
        <family val="1"/>
      </rPr>
      <t>P-798</t>
    </r>
  </si>
  <si>
    <r>
      <rPr>
        <sz val="12"/>
        <color rgb="FF1C1C1C"/>
        <rFont val="Times New Roman"/>
        <family val="1"/>
      </rPr>
      <t>Falcon Loop</t>
    </r>
  </si>
  <si>
    <r>
      <rPr>
        <sz val="12"/>
        <color rgb="FF1C1C1C"/>
        <rFont val="Times New Roman"/>
        <family val="1"/>
      </rPr>
      <t>P-567</t>
    </r>
  </si>
  <si>
    <r>
      <rPr>
        <sz val="12"/>
        <color rgb="FF1C1C1C"/>
        <rFont val="Times New Roman"/>
        <family val="1"/>
      </rPr>
      <t>12th Street</t>
    </r>
  </si>
  <si>
    <r>
      <rPr>
        <sz val="12"/>
        <color rgb="FF1C1C1C"/>
        <rFont val="Times New Roman"/>
        <family val="1"/>
      </rPr>
      <t>P-568</t>
    </r>
  </si>
  <si>
    <r>
      <rPr>
        <sz val="12"/>
        <color rgb="FF1C1C1C"/>
        <rFont val="Times New Roman"/>
        <family val="1"/>
      </rPr>
      <t>P-568A</t>
    </r>
  </si>
  <si>
    <r>
      <rPr>
        <sz val="12"/>
        <color rgb="FF1C1C1C"/>
        <rFont val="Times New Roman"/>
        <family val="1"/>
      </rPr>
      <t>P-569</t>
    </r>
  </si>
  <si>
    <r>
      <rPr>
        <sz val="12"/>
        <color rgb="FF1C1C1C"/>
        <rFont val="Times New Roman"/>
        <family val="1"/>
      </rPr>
      <t>P-570</t>
    </r>
  </si>
  <si>
    <r>
      <rPr>
        <sz val="12"/>
        <color rgb="FF1C1C1C"/>
        <rFont val="Times New Roman"/>
        <family val="1"/>
      </rPr>
      <t>P-571</t>
    </r>
  </si>
  <si>
    <r>
      <rPr>
        <sz val="12"/>
        <color rgb="FF1C1C1C"/>
        <rFont val="Times New Roman"/>
        <family val="1"/>
      </rPr>
      <t>P-572A</t>
    </r>
  </si>
  <si>
    <r>
      <rPr>
        <sz val="12"/>
        <color rgb="FF1C1C1C"/>
        <rFont val="Times New Roman"/>
        <family val="1"/>
      </rPr>
      <t>P-577</t>
    </r>
  </si>
  <si>
    <r>
      <rPr>
        <sz val="12"/>
        <color rgb="FF1C1C1C"/>
        <rFont val="Times New Roman"/>
        <family val="1"/>
      </rPr>
      <t>P-581</t>
    </r>
  </si>
  <si>
    <r>
      <rPr>
        <sz val="12"/>
        <color rgb="FF1C1C1C"/>
        <rFont val="Times New Roman"/>
        <family val="1"/>
      </rPr>
      <t>11th Street</t>
    </r>
  </si>
  <si>
    <r>
      <rPr>
        <sz val="12"/>
        <color rgb="FF1C1C1C"/>
        <rFont val="Times New Roman"/>
        <family val="1"/>
      </rPr>
      <t>P-658</t>
    </r>
  </si>
  <si>
    <r>
      <rPr>
        <sz val="12"/>
        <color rgb="FF1C1C1C"/>
        <rFont val="Times New Roman"/>
        <family val="1"/>
      </rPr>
      <t>7th Street</t>
    </r>
  </si>
  <si>
    <r>
      <rPr>
        <sz val="12"/>
        <color rgb="FF1C1C1C"/>
        <rFont val="Times New Roman"/>
        <family val="1"/>
      </rPr>
      <t>P-659</t>
    </r>
  </si>
  <si>
    <r>
      <rPr>
        <sz val="12"/>
        <color rgb="FF1C1C1C"/>
        <rFont val="Times New Roman"/>
        <family val="1"/>
      </rPr>
      <t>P-660</t>
    </r>
  </si>
  <si>
    <r>
      <rPr>
        <sz val="12"/>
        <color rgb="FF1C1C1C"/>
        <rFont val="Times New Roman"/>
        <family val="1"/>
      </rPr>
      <t>P-661</t>
    </r>
  </si>
  <si>
    <r>
      <rPr>
        <sz val="12"/>
        <color rgb="FF1C1C1C"/>
        <rFont val="Times New Roman"/>
        <family val="1"/>
      </rPr>
      <t>E Street</t>
    </r>
  </si>
  <si>
    <r>
      <rPr>
        <sz val="12"/>
        <color rgb="FF1C1C1C"/>
        <rFont val="Times New Roman"/>
        <family val="1"/>
      </rPr>
      <t>P-855</t>
    </r>
  </si>
  <si>
    <r>
      <rPr>
        <sz val="12"/>
        <color rgb="FF1C1C1C"/>
        <rFont val="Times New Roman"/>
        <family val="1"/>
      </rPr>
      <t>F Street</t>
    </r>
  </si>
  <si>
    <r>
      <rPr>
        <sz val="12"/>
        <color rgb="FF1C1C1C"/>
        <rFont val="Times New Roman"/>
        <family val="1"/>
      </rPr>
      <t>P-856</t>
    </r>
  </si>
  <si>
    <r>
      <rPr>
        <sz val="12"/>
        <color rgb="FF1C1C1C"/>
        <rFont val="Times New Roman"/>
        <family val="1"/>
      </rPr>
      <t>P-857</t>
    </r>
  </si>
  <si>
    <r>
      <rPr>
        <sz val="12"/>
        <color rgb="FF1C1C1C"/>
        <rFont val="Times New Roman"/>
        <family val="1"/>
      </rPr>
      <t>P-858</t>
    </r>
  </si>
  <si>
    <r>
      <rPr>
        <sz val="12"/>
        <color rgb="FF1D1D1D"/>
        <rFont val="Times New Roman"/>
        <family val="1"/>
      </rPr>
      <t>P-674</t>
    </r>
  </si>
  <si>
    <r>
      <rPr>
        <sz val="12"/>
        <color rgb="FF1D1D1D"/>
        <rFont val="Times New Roman"/>
        <family val="1"/>
      </rPr>
      <t>Alley</t>
    </r>
  </si>
  <si>
    <r>
      <rPr>
        <sz val="12"/>
        <color rgb="FF1D1D1D"/>
        <rFont val="Times New Roman"/>
        <family val="1"/>
      </rPr>
      <t>P-680</t>
    </r>
  </si>
  <si>
    <r>
      <rPr>
        <sz val="12"/>
        <color rgb="FF1D1D1D"/>
        <rFont val="Times New Roman"/>
        <family val="1"/>
      </rPr>
      <t>E Street</t>
    </r>
  </si>
  <si>
    <r>
      <rPr>
        <sz val="12"/>
        <color rgb="FF1D1D1D"/>
        <rFont val="Times New Roman"/>
        <family val="1"/>
      </rPr>
      <t>P-681</t>
    </r>
  </si>
  <si>
    <r>
      <rPr>
        <sz val="12"/>
        <color rgb="FF1D1D1D"/>
        <rFont val="Times New Roman"/>
        <family val="1"/>
      </rPr>
      <t>P-683</t>
    </r>
  </si>
  <si>
    <r>
      <rPr>
        <sz val="12"/>
        <color rgb="FF1D1D1D"/>
        <rFont val="Times New Roman"/>
        <family val="1"/>
      </rPr>
      <t>P-685</t>
    </r>
  </si>
  <si>
    <r>
      <rPr>
        <sz val="12"/>
        <color rgb="FF1D1D1D"/>
        <rFont val="Times New Roman"/>
        <family val="1"/>
      </rPr>
      <t>5th Street</t>
    </r>
  </si>
  <si>
    <r>
      <rPr>
        <sz val="12"/>
        <color rgb="FF1D1D1D"/>
        <rFont val="Times New Roman"/>
        <family val="1"/>
      </rPr>
      <t>P-686</t>
    </r>
  </si>
  <si>
    <r>
      <rPr>
        <sz val="12"/>
        <color rgb="FF1D1D1D"/>
        <rFont val="Times New Roman"/>
        <family val="1"/>
      </rPr>
      <t>P-687</t>
    </r>
  </si>
  <si>
    <r>
      <rPr>
        <sz val="12"/>
        <color rgb="FF1D1D1D"/>
        <rFont val="Times New Roman"/>
        <family val="1"/>
      </rPr>
      <t>P-689</t>
    </r>
  </si>
  <si>
    <r>
      <rPr>
        <sz val="12"/>
        <color rgb="FF1D1D1D"/>
        <rFont val="Times New Roman"/>
        <family val="1"/>
      </rPr>
      <t>P-692</t>
    </r>
  </si>
  <si>
    <r>
      <rPr>
        <sz val="12"/>
        <color rgb="FF1D1D1D"/>
        <rFont val="Times New Roman"/>
        <family val="1"/>
      </rPr>
      <t>P-693</t>
    </r>
  </si>
  <si>
    <r>
      <rPr>
        <sz val="12"/>
        <color rgb="FF1D1D1D"/>
        <rFont val="Times New Roman"/>
        <family val="1"/>
      </rPr>
      <t>P-694</t>
    </r>
  </si>
  <si>
    <r>
      <rPr>
        <sz val="12"/>
        <color rgb="FF1D1D1D"/>
        <rFont val="Times New Roman"/>
        <family val="1"/>
      </rPr>
      <t>P-694A</t>
    </r>
  </si>
  <si>
    <r>
      <rPr>
        <sz val="12"/>
        <color rgb="FF1D1D1D"/>
        <rFont val="Times New Roman"/>
        <family val="1"/>
      </rPr>
      <t>P-695</t>
    </r>
  </si>
  <si>
    <r>
      <rPr>
        <sz val="12"/>
        <color rgb="FF1D1D1D"/>
        <rFont val="Times New Roman"/>
        <family val="1"/>
      </rPr>
      <t>P-696</t>
    </r>
  </si>
  <si>
    <r>
      <rPr>
        <sz val="12"/>
        <color rgb="FF1D1D1D"/>
        <rFont val="Times New Roman"/>
        <family val="1"/>
      </rPr>
      <t>P-697</t>
    </r>
  </si>
  <si>
    <r>
      <rPr>
        <sz val="12"/>
        <color rgb="FF1D1D1D"/>
        <rFont val="Times New Roman"/>
        <family val="1"/>
      </rPr>
      <t>P-775</t>
    </r>
  </si>
  <si>
    <r>
      <rPr>
        <sz val="12"/>
        <color rgb="FF1D1D1D"/>
        <rFont val="Times New Roman"/>
        <family val="1"/>
      </rPr>
      <t>P-776</t>
    </r>
  </si>
  <si>
    <r>
      <rPr>
        <sz val="12"/>
        <color rgb="FF1D1D1D"/>
        <rFont val="Times New Roman"/>
        <family val="1"/>
      </rPr>
      <t>6th Street</t>
    </r>
  </si>
  <si>
    <r>
      <rPr>
        <sz val="12"/>
        <color rgb="FF1D1D1D"/>
        <rFont val="Times New Roman"/>
        <family val="1"/>
      </rPr>
      <t>F Street</t>
    </r>
  </si>
  <si>
    <r>
      <rPr>
        <sz val="12"/>
        <color rgb="FF1C1C1C"/>
        <rFont val="Times New Roman"/>
        <family val="1"/>
      </rPr>
      <t>P-870</t>
    </r>
  </si>
  <si>
    <r>
      <rPr>
        <sz val="12"/>
        <color rgb="FF1C1C1C"/>
        <rFont val="Times New Roman"/>
        <family val="1"/>
      </rPr>
      <t>P-871</t>
    </r>
  </si>
  <si>
    <r>
      <rPr>
        <sz val="12"/>
        <color rgb="FF1C1C1C"/>
        <rFont val="Times New Roman"/>
        <family val="1"/>
      </rPr>
      <t>P-880</t>
    </r>
  </si>
  <si>
    <r>
      <rPr>
        <sz val="12"/>
        <color rgb="FF1C1C1C"/>
        <rFont val="Times New Roman"/>
        <family val="1"/>
      </rPr>
      <t>P-821</t>
    </r>
  </si>
  <si>
    <r>
      <rPr>
        <sz val="12"/>
        <color rgb="FF1C1C1C"/>
        <rFont val="Times New Roman"/>
        <family val="1"/>
      </rPr>
      <t>9th Street</t>
    </r>
  </si>
  <si>
    <r>
      <rPr>
        <sz val="12"/>
        <color rgb="FF1C1C1C"/>
        <rFont val="Times New Roman"/>
        <family val="1"/>
      </rPr>
      <t>G Street</t>
    </r>
  </si>
  <si>
    <r>
      <rPr>
        <sz val="12"/>
        <color rgb="FF1C1C1C"/>
        <rFont val="Times New Roman"/>
        <family val="1"/>
      </rPr>
      <t>P-806</t>
    </r>
  </si>
  <si>
    <r>
      <rPr>
        <sz val="12"/>
        <color rgb="FF1C1C1C"/>
        <rFont val="Times New Roman"/>
        <family val="1"/>
      </rPr>
      <t>Sweet Cherry Lane</t>
    </r>
  </si>
  <si>
    <r>
      <rPr>
        <sz val="12"/>
        <color rgb="FF1C1C1C"/>
        <rFont val="Times New Roman"/>
        <family val="1"/>
      </rPr>
      <t>P-830A</t>
    </r>
  </si>
  <si>
    <r>
      <rPr>
        <sz val="12"/>
        <color rgb="FF1C1C1C"/>
        <rFont val="Times New Roman"/>
        <family val="1"/>
      </rPr>
      <t>P-834</t>
    </r>
  </si>
  <si>
    <r>
      <rPr>
        <sz val="12"/>
        <color rgb="FF1C1C1C"/>
        <rFont val="Times New Roman"/>
        <family val="1"/>
      </rPr>
      <t>10th Street</t>
    </r>
  </si>
  <si>
    <r>
      <rPr>
        <sz val="12"/>
        <color rgb="FF1C1C1C"/>
        <rFont val="Times New Roman"/>
        <family val="1"/>
      </rPr>
      <t>P-838A</t>
    </r>
  </si>
  <si>
    <r>
      <rPr>
        <sz val="12"/>
        <color rgb="FF1C1C1C"/>
        <rFont val="Times New Roman"/>
        <family val="1"/>
      </rPr>
      <t>Tyler Place</t>
    </r>
  </si>
  <si>
    <r>
      <rPr>
        <sz val="12"/>
        <color rgb="FF1C1C1C"/>
        <rFont val="Times New Roman"/>
        <family val="1"/>
      </rPr>
      <t>P-839</t>
    </r>
  </si>
  <si>
    <r>
      <rPr>
        <sz val="12"/>
        <color rgb="FF1C1C1C"/>
        <rFont val="Times New Roman"/>
        <family val="1"/>
      </rPr>
      <t>Easement</t>
    </r>
  </si>
  <si>
    <r>
      <rPr>
        <sz val="12"/>
        <color rgb="FF1C1C1C"/>
        <rFont val="Times New Roman"/>
        <family val="1"/>
      </rPr>
      <t>P-841</t>
    </r>
  </si>
  <si>
    <r>
      <rPr>
        <sz val="12"/>
        <color rgb="FF1C1C1C"/>
        <rFont val="Times New Roman"/>
        <family val="1"/>
      </rPr>
      <t>P-842</t>
    </r>
  </si>
  <si>
    <r>
      <rPr>
        <sz val="12"/>
        <color rgb="FF1C1C1C"/>
        <rFont val="Times New Roman"/>
        <family val="1"/>
      </rPr>
      <t>P-843</t>
    </r>
  </si>
  <si>
    <r>
      <rPr>
        <sz val="12"/>
        <color rgb="FF1C1C1C"/>
        <rFont val="Times New Roman"/>
        <family val="1"/>
      </rPr>
      <t>P-879</t>
    </r>
  </si>
  <si>
    <r>
      <rPr>
        <sz val="12"/>
        <color rgb="FF1C1C1C"/>
        <rFont val="Times New Roman"/>
        <family val="1"/>
      </rPr>
      <t>P-885</t>
    </r>
  </si>
  <si>
    <r>
      <rPr>
        <sz val="12"/>
        <color rgb="FF1C1C1C"/>
        <rFont val="Times New Roman"/>
        <family val="1"/>
      </rPr>
      <t>P-888</t>
    </r>
  </si>
  <si>
    <r>
      <rPr>
        <sz val="12"/>
        <color rgb="FF1C1C1C"/>
        <rFont val="Times New Roman"/>
        <family val="1"/>
      </rPr>
      <t>P-892</t>
    </r>
  </si>
  <si>
    <r>
      <rPr>
        <sz val="12"/>
        <color rgb="FF1C1C1C"/>
        <rFont val="Times New Roman"/>
        <family val="1"/>
      </rPr>
      <t>P-894</t>
    </r>
  </si>
  <si>
    <r>
      <rPr>
        <sz val="12"/>
        <color rgb="FF1C1C1C"/>
        <rFont val="Times New Roman"/>
        <family val="1"/>
      </rPr>
      <t>P-896</t>
    </r>
  </si>
  <si>
    <r>
      <rPr>
        <sz val="12"/>
        <color rgb="FF1D1D1D"/>
        <rFont val="Times New Roman"/>
        <family val="1"/>
      </rPr>
      <t>P-897A</t>
    </r>
  </si>
  <si>
    <r>
      <rPr>
        <sz val="12"/>
        <color rgb="FF1D1D1D"/>
        <rFont val="Times New Roman"/>
        <family val="1"/>
      </rPr>
      <t>G Street</t>
    </r>
  </si>
  <si>
    <r>
      <rPr>
        <sz val="12"/>
        <color rgb="FF1D1D1D"/>
        <rFont val="Times New Roman"/>
        <family val="1"/>
      </rPr>
      <t>P-899</t>
    </r>
  </si>
  <si>
    <r>
      <rPr>
        <sz val="12"/>
        <color rgb="FF1D1D1D"/>
        <rFont val="Times New Roman"/>
        <family val="1"/>
      </rPr>
      <t>P-901</t>
    </r>
  </si>
  <si>
    <r>
      <rPr>
        <sz val="12"/>
        <color rgb="FF1D1D1D"/>
        <rFont val="Times New Roman"/>
        <family val="1"/>
      </rPr>
      <t>7th Street</t>
    </r>
  </si>
  <si>
    <r>
      <rPr>
        <sz val="12"/>
        <color rgb="FF1D1D1D"/>
        <rFont val="Times New Roman"/>
        <family val="1"/>
      </rPr>
      <t>Arbor Court</t>
    </r>
  </si>
  <si>
    <r>
      <rPr>
        <sz val="12"/>
        <color rgb="FF1D1D1D"/>
        <rFont val="Times New Roman"/>
        <family val="1"/>
      </rPr>
      <t>3rd Street</t>
    </r>
  </si>
  <si>
    <r>
      <rPr>
        <sz val="12"/>
        <color rgb="FF1D1D1D"/>
        <rFont val="Times New Roman"/>
        <family val="1"/>
      </rPr>
      <t>I Street</t>
    </r>
  </si>
  <si>
    <r>
      <rPr>
        <sz val="12"/>
        <color rgb="FF1D1D1D"/>
        <rFont val="Times New Roman"/>
        <family val="1"/>
      </rPr>
      <t>Pond</t>
    </r>
  </si>
  <si>
    <r>
      <rPr>
        <sz val="12"/>
        <color rgb="FF1D1D1D"/>
        <rFont val="Times New Roman"/>
        <family val="1"/>
      </rPr>
      <t>Ditch</t>
    </r>
  </si>
  <si>
    <r>
      <rPr>
        <sz val="12"/>
        <color rgb="FF1D1D1D"/>
        <rFont val="Times New Roman"/>
        <family val="1"/>
      </rPr>
      <t>P-1029</t>
    </r>
  </si>
  <si>
    <r>
      <rPr>
        <sz val="12"/>
        <color rgb="FF1D1D1D"/>
        <rFont val="Times New Roman"/>
        <family val="1"/>
      </rPr>
      <t>96A</t>
    </r>
  </si>
  <si>
    <r>
      <rPr>
        <sz val="12"/>
        <color rgb="FF1D1D1D"/>
        <rFont val="Times New Roman"/>
        <family val="1"/>
      </rPr>
      <t>Maple Court</t>
    </r>
  </si>
  <si>
    <r>
      <rPr>
        <sz val="12"/>
        <color rgb="FF1D1D1D"/>
        <rFont val="Times New Roman"/>
        <family val="1"/>
      </rPr>
      <t>Maple Drive</t>
    </r>
  </si>
  <si>
    <r>
      <rPr>
        <sz val="12"/>
        <color rgb="FF1D1D1D"/>
        <rFont val="Times New Roman"/>
        <family val="1"/>
      </rPr>
      <t>96B</t>
    </r>
  </si>
  <si>
    <r>
      <rPr>
        <sz val="12"/>
        <color rgb="FF1D1D1D"/>
        <rFont val="Times New Roman"/>
        <family val="1"/>
      </rPr>
      <t>Easement</t>
    </r>
  </si>
  <si>
    <r>
      <rPr>
        <sz val="12"/>
        <color rgb="FF1D1D1D"/>
        <rFont val="Times New Roman"/>
        <family val="1"/>
      </rPr>
      <t>4th Street</t>
    </r>
  </si>
  <si>
    <r>
      <rPr>
        <sz val="12"/>
        <color rgb="FF1D1D1D"/>
        <rFont val="Times New Roman"/>
        <family val="1"/>
      </rPr>
      <t>Spruce Court</t>
    </r>
  </si>
  <si>
    <r>
      <rPr>
        <sz val="12"/>
        <color rgb="FF1D1D1D"/>
        <rFont val="Times New Roman"/>
        <family val="1"/>
      </rPr>
      <t>96C</t>
    </r>
  </si>
  <si>
    <r>
      <rPr>
        <sz val="12"/>
        <color rgb="FF1D1D1D"/>
        <rFont val="Times New Roman"/>
        <family val="1"/>
      </rPr>
      <t>Spruce Avenue</t>
    </r>
  </si>
  <si>
    <r>
      <rPr>
        <sz val="12"/>
        <color rgb="FF1D1D1D"/>
        <rFont val="Times New Roman"/>
        <family val="1"/>
      </rPr>
      <t>96D</t>
    </r>
  </si>
  <si>
    <r>
      <rPr>
        <sz val="12"/>
        <color rgb="FF1D1D1D"/>
        <rFont val="Times New Roman"/>
        <family val="1"/>
      </rPr>
      <t>Pine Court</t>
    </r>
  </si>
  <si>
    <r>
      <rPr>
        <sz val="12"/>
        <color rgb="FF1D1D1D"/>
        <rFont val="Times New Roman"/>
        <family val="1"/>
      </rPr>
      <t>P-1051</t>
    </r>
  </si>
  <si>
    <r>
      <rPr>
        <sz val="12"/>
        <color rgb="FF1D1D1D"/>
        <rFont val="Times New Roman"/>
        <family val="1"/>
      </rPr>
      <t>Briar Road</t>
    </r>
  </si>
  <si>
    <r>
      <rPr>
        <sz val="12"/>
        <color rgb="FF1D1D1D"/>
        <rFont val="Times New Roman"/>
        <family val="1"/>
      </rPr>
      <t>P-1059</t>
    </r>
  </si>
  <si>
    <r>
      <rPr>
        <sz val="12"/>
        <color rgb="FF1D1D1D"/>
        <rFont val="Times New Roman"/>
        <family val="1"/>
      </rPr>
      <t>P-1060</t>
    </r>
  </si>
  <si>
    <r>
      <rPr>
        <sz val="12"/>
        <color rgb="FF1D1D1D"/>
        <rFont val="Times New Roman"/>
        <family val="1"/>
      </rPr>
      <t>Alder Street</t>
    </r>
  </si>
  <si>
    <r>
      <rPr>
        <sz val="12"/>
        <color rgb="FF1D1D1D"/>
        <rFont val="Times New Roman"/>
        <family val="1"/>
      </rPr>
      <t>P-1061</t>
    </r>
  </si>
  <si>
    <r>
      <rPr>
        <sz val="12"/>
        <color rgb="FF1D1D1D"/>
        <rFont val="Times New Roman"/>
        <family val="1"/>
      </rPr>
      <t>River Oak Road</t>
    </r>
  </si>
  <si>
    <r>
      <rPr>
        <sz val="12"/>
        <color rgb="FF1D1D1D"/>
        <rFont val="Times New Roman"/>
        <family val="1"/>
      </rPr>
      <t>P-1055</t>
    </r>
  </si>
  <si>
    <r>
      <rPr>
        <sz val="12"/>
        <color rgb="FF1D1D1D"/>
        <rFont val="Times New Roman"/>
        <family val="1"/>
      </rPr>
      <t>Corvallis Road</t>
    </r>
  </si>
  <si>
    <r>
      <rPr>
        <sz val="12"/>
        <color rgb="FF1D1D1D"/>
        <rFont val="Times New Roman"/>
        <family val="1"/>
      </rPr>
      <t>P-1058</t>
    </r>
  </si>
  <si>
    <t>TOTAL PROJECT COST</t>
  </si>
  <si>
    <t>Existing Diameter (in)</t>
  </si>
  <si>
    <t>Proposed Diameter (in)</t>
  </si>
  <si>
    <r>
      <rPr>
        <b/>
        <sz val="12"/>
        <color rgb="FF1C1C1C"/>
        <rFont val="Times New Roman"/>
        <family val="1"/>
      </rPr>
      <t xml:space="preserve">Existing Slope </t>
    </r>
    <r>
      <rPr>
        <sz val="12"/>
        <color rgb="FF1C1C1C"/>
        <rFont val="Times New Roman"/>
        <family val="1"/>
      </rPr>
      <t>(%)</t>
    </r>
  </si>
  <si>
    <r>
      <rPr>
        <b/>
        <sz val="12"/>
        <color rgb="FF1C1C1C"/>
        <rFont val="Times New Roman"/>
        <family val="1"/>
      </rPr>
      <t>Pipe Condition</t>
    </r>
    <r>
      <rPr>
        <b/>
        <sz val="12"/>
        <rFont val="Times New Roman"/>
        <family val="1"/>
      </rPr>
      <t xml:space="preserve"> </t>
    </r>
  </si>
  <si>
    <t>Estimated Cost</t>
  </si>
  <si>
    <t>SYSTEM PIPE LENGTH (MILES)</t>
  </si>
  <si>
    <t>SYSTEM CULVERT LENGTH (MILES)</t>
  </si>
  <si>
    <t>TOTAL SYSTEM LENGTH (MILES)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</si>
</sst>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"/>
  </numFmts>
  <fonts count="28" x14ac:knownFonts="1">
    <font>
      <sz val="10"/>
      <color rgb="FF000000"/>
      <name val="Times New Roman"/>
      <charset val="204"/>
    </font>
    <font>
      <sz val="12"/>
      <color rgb="FF1C1C1C"/>
      <name val="Times New Roman"/>
      <family val="1"/>
    </font>
    <font>
      <sz val="12"/>
      <color rgb="FF232323"/>
      <name val="Times New Roman"/>
      <family val="1"/>
    </font>
    <font>
      <sz val="10"/>
      <color rgb="FF000000"/>
      <name val="Times New Roman"/>
      <charset val="204"/>
    </font>
    <font>
      <sz val="12"/>
      <name val="Times New Roman"/>
      <family val="1"/>
    </font>
    <font>
      <i/>
      <sz val="12"/>
      <name val="Times New Roman"/>
      <family val="1"/>
    </font>
    <font>
      <i/>
      <sz val="12"/>
      <color rgb="FF1C1C1C"/>
      <name val="Times New Roman"/>
      <family val="1"/>
    </font>
    <font>
      <sz val="12"/>
      <color rgb="FF2B2B2B"/>
      <name val="Times New Roman"/>
      <family val="1"/>
    </font>
    <font>
      <sz val="12"/>
      <color rgb="FF1D1D1D"/>
      <name val="Times New Roman"/>
      <family val="1"/>
    </font>
    <font>
      <sz val="12"/>
      <color rgb="FF383838"/>
      <name val="Times New Roman"/>
      <family val="1"/>
    </font>
    <font>
      <sz val="12"/>
      <color rgb="FF5B5B5B"/>
      <name val="Times New Roman"/>
      <family val="1"/>
    </font>
    <font>
      <sz val="12"/>
      <color rgb="FF1A1A1A"/>
      <name val="Times New Roman"/>
      <family val="1"/>
    </font>
    <font>
      <sz val="12"/>
      <color rgb="FF696969"/>
      <name val="Times New Roman"/>
      <family val="1"/>
    </font>
    <font>
      <sz val="12"/>
      <color rgb="FF1F1F1F"/>
      <name val="Times New Roman"/>
      <family val="1"/>
    </font>
    <font>
      <sz val="12"/>
      <color rgb="FF6E6E6E"/>
      <name val="Times New Roman"/>
      <family val="1"/>
    </font>
    <font>
      <sz val="12"/>
      <color rgb="FF000000"/>
      <name val="Times New Roman"/>
      <family val="1"/>
    </font>
    <font>
      <sz val="12"/>
      <color rgb="FF676767"/>
      <name val="Times New Roman"/>
      <family val="1"/>
    </font>
    <font>
      <sz val="12"/>
      <color rgb="FF2D2D2D"/>
      <name val="Times New Roman"/>
      <family val="1"/>
    </font>
    <font>
      <b/>
      <sz val="12"/>
      <name val="Times New Roman"/>
      <family val="1"/>
    </font>
    <font>
      <sz val="12"/>
      <color rgb="FF2F2F2F"/>
      <name val="Times New Roman"/>
      <family val="1"/>
    </font>
    <font>
      <vertAlign val="subscript"/>
      <sz val="12"/>
      <color rgb="FF1C1C1C"/>
      <name val="Times New Roman"/>
      <family val="1"/>
    </font>
    <font>
      <sz val="12"/>
      <color rgb="FF5D5D5D"/>
      <name val="Times New Roman"/>
      <family val="1"/>
    </font>
    <font>
      <sz val="12"/>
      <color rgb="FF5E5E5E"/>
      <name val="Times New Roman"/>
      <family val="1"/>
    </font>
    <font>
      <sz val="12"/>
      <color rgb="FF626262"/>
      <name val="Times New Roman"/>
      <family val="1"/>
    </font>
    <font>
      <sz val="12"/>
      <color rgb="FF595959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1C1C1C"/>
      <name val="Times New Roman"/>
      <family val="1"/>
    </font>
    <font>
      <i/>
      <sz val="12"/>
      <color rgb="FF1F1F1F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0"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center" wrapText="1" indent="6"/>
    </xf>
    <xf numFmtId="2" fontId="0" fillId="0" borderId="0" xfId="0" applyNumberForma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shrinkToFit="1"/>
    </xf>
    <xf numFmtId="1" fontId="1" fillId="0" borderId="1" xfId="0" applyNumberFormat="1" applyFont="1" applyBorder="1" applyAlignment="1">
      <alignment horizontal="center" vertical="center" shrinkToFit="1"/>
    </xf>
    <xf numFmtId="164" fontId="1" fillId="0" borderId="1" xfId="0" applyNumberFormat="1" applyFont="1" applyBorder="1" applyAlignment="1">
      <alignment horizontal="center" vertical="center" shrinkToFit="1"/>
    </xf>
    <xf numFmtId="2" fontId="2" fillId="0" borderId="1" xfId="0" applyNumberFormat="1" applyFont="1" applyBorder="1" applyAlignment="1">
      <alignment horizontal="center" vertical="center" shrinkToFit="1"/>
    </xf>
    <xf numFmtId="1" fontId="2" fillId="0" borderId="1" xfId="0" applyNumberFormat="1" applyFont="1" applyBorder="1" applyAlignment="1">
      <alignment horizontal="center" vertical="center" shrinkToFit="1"/>
    </xf>
    <xf numFmtId="164" fontId="2" fillId="0" borderId="1" xfId="0" applyNumberFormat="1" applyFont="1" applyBorder="1" applyAlignment="1">
      <alignment horizontal="center" vertical="center" shrinkToFi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shrinkToFit="1"/>
    </xf>
    <xf numFmtId="2" fontId="8" fillId="0" borderId="1" xfId="0" applyNumberFormat="1" applyFont="1" applyBorder="1" applyAlignment="1">
      <alignment horizontal="center" vertical="center" shrinkToFit="1"/>
    </xf>
    <xf numFmtId="1" fontId="8" fillId="0" borderId="1" xfId="0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shrinkToFit="1"/>
    </xf>
    <xf numFmtId="2" fontId="11" fillId="0" borderId="1" xfId="0" applyNumberFormat="1" applyFont="1" applyBorder="1" applyAlignment="1">
      <alignment horizontal="center" vertical="center" shrinkToFit="1"/>
    </xf>
    <xf numFmtId="1" fontId="11" fillId="0" borderId="1" xfId="0" applyNumberFormat="1" applyFont="1" applyBorder="1" applyAlignment="1">
      <alignment horizontal="center" vertical="center" shrinkToFit="1"/>
    </xf>
    <xf numFmtId="164" fontId="11" fillId="0" borderId="1" xfId="0" applyNumberFormat="1" applyFont="1" applyBorder="1" applyAlignment="1">
      <alignment horizontal="center" vertical="center" shrinkToFit="1"/>
    </xf>
    <xf numFmtId="2" fontId="13" fillId="0" borderId="1" xfId="0" applyNumberFormat="1" applyFont="1" applyBorder="1" applyAlignment="1">
      <alignment horizontal="center" vertical="center" shrinkToFit="1"/>
    </xf>
    <xf numFmtId="1" fontId="13" fillId="0" borderId="1" xfId="0" applyNumberFormat="1" applyFont="1" applyBorder="1" applyAlignment="1">
      <alignment horizontal="center" vertical="center" shrinkToFit="1"/>
    </xf>
    <xf numFmtId="164" fontId="13" fillId="0" borderId="1" xfId="0" applyNumberFormat="1" applyFont="1" applyBorder="1" applyAlignment="1">
      <alignment horizontal="center" vertical="center" shrinkToFit="1"/>
    </xf>
    <xf numFmtId="164" fontId="8" fillId="0" borderId="1" xfId="0" applyNumberFormat="1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shrinkToFit="1"/>
    </xf>
    <xf numFmtId="2" fontId="19" fillId="0" borderId="1" xfId="0" applyNumberFormat="1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25" fillId="0" borderId="0" xfId="0" applyNumberFormat="1" applyFont="1" applyAlignment="1">
      <alignment horizontal="right" vertical="center"/>
    </xf>
    <xf numFmtId="2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4" fontId="1" fillId="0" borderId="1" xfId="1" applyFont="1" applyBorder="1" applyAlignment="1">
      <alignment horizontal="center" vertical="center" shrinkToFit="1"/>
    </xf>
    <xf numFmtId="44" fontId="15" fillId="0" borderId="1" xfId="1" applyFont="1" applyBorder="1" applyAlignment="1">
      <alignment horizontal="center" vertical="center"/>
    </xf>
    <xf numFmtId="44" fontId="13" fillId="0" borderId="1" xfId="1" applyFont="1" applyBorder="1" applyAlignment="1">
      <alignment horizontal="center" vertical="center" shrinkToFit="1"/>
    </xf>
    <xf numFmtId="1" fontId="27" fillId="0" borderId="1" xfId="0" applyNumberFormat="1" applyFont="1" applyBorder="1" applyAlignment="1">
      <alignment horizontal="center" vertical="center" shrinkToFit="1"/>
    </xf>
    <xf numFmtId="44" fontId="8" fillId="0" borderId="1" xfId="1" applyFont="1" applyBorder="1" applyAlignment="1">
      <alignment horizontal="center" vertical="center" shrinkToFit="1"/>
    </xf>
    <xf numFmtId="1" fontId="6" fillId="0" borderId="1" xfId="0" applyNumberFormat="1" applyFont="1" applyBorder="1" applyAlignment="1">
      <alignment horizontal="center" vertical="center" shrinkToFit="1"/>
    </xf>
    <xf numFmtId="44" fontId="25" fillId="0" borderId="0" xfId="0" applyNumberFormat="1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6" fillId="0" borderId="1" xfId="0" applyNumberFormat="1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1365</xdr:row>
      <xdr:rowOff>-4</xdr:rowOff>
    </xdr:from>
    <xdr:ext cx="7754111" cy="10058401"/>
    <xdr:pic>
      <xdr:nvPicPr>
        <xdr:cNvPr id="4" name="image3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54111" cy="1005840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420"/>
  <sheetViews>
    <sheetView tabSelected="1" workbookViewId="0">
      <pane xSplit="1" ySplit="2" topLeftCell="B169" activePane="bottomRight" state="frozen"/>
      <selection pane="topRight" activeCell="B1" sqref="B1"/>
      <selection pane="bottomLeft" activeCell="A3" sqref="A3"/>
      <selection pane="bottomRight" activeCell="J182" sqref="J182"/>
    </sheetView>
  </sheetViews>
  <sheetFormatPr defaultRowHeight="15.75" x14ac:dyDescent="0.2"/>
  <cols>
    <col min="1" max="1" width="3.6640625" customWidth="1"/>
    <col min="2" max="3" width="12.6640625" style="28" customWidth="1"/>
    <col min="4" max="4" width="18.33203125" style="28" bestFit="1" customWidth="1"/>
    <col min="5" max="9" width="12.6640625" style="28" customWidth="1"/>
    <col min="10" max="10" width="13.83203125" style="28" bestFit="1" customWidth="1"/>
  </cols>
  <sheetData>
    <row r="2" spans="2:10" ht="47.25" x14ac:dyDescent="0.2">
      <c r="B2" s="46" t="s">
        <v>2595</v>
      </c>
      <c r="C2" s="46" t="s">
        <v>2596</v>
      </c>
      <c r="D2" s="46" t="s">
        <v>2597</v>
      </c>
      <c r="E2" s="46" t="s">
        <v>2598</v>
      </c>
      <c r="F2" s="47" t="s">
        <v>2786</v>
      </c>
      <c r="G2" s="47" t="s">
        <v>2787</v>
      </c>
      <c r="H2" s="48" t="s">
        <v>2788</v>
      </c>
      <c r="I2" s="46" t="s">
        <v>2789</v>
      </c>
      <c r="J2" s="47" t="s">
        <v>2790</v>
      </c>
    </row>
    <row r="3" spans="2:10" ht="18.75" customHeight="1" x14ac:dyDescent="0.2">
      <c r="B3" s="38" t="s">
        <v>2599</v>
      </c>
      <c r="C3" s="5">
        <v>3</v>
      </c>
      <c r="D3" s="38" t="s">
        <v>2600</v>
      </c>
      <c r="E3" s="5">
        <v>15</v>
      </c>
      <c r="F3" s="5">
        <v>10</v>
      </c>
      <c r="G3" s="5">
        <v>10</v>
      </c>
      <c r="H3" s="4">
        <v>-1.55</v>
      </c>
      <c r="I3" s="38" t="s">
        <v>60</v>
      </c>
      <c r="J3" s="39">
        <v>774</v>
      </c>
    </row>
    <row r="4" spans="2:10" ht="18.75" customHeight="1" x14ac:dyDescent="0.2">
      <c r="B4" s="38" t="s">
        <v>159</v>
      </c>
      <c r="C4" s="38" t="s">
        <v>2601</v>
      </c>
      <c r="D4" s="38" t="s">
        <v>2602</v>
      </c>
      <c r="E4" s="5">
        <v>94</v>
      </c>
      <c r="F4" s="5">
        <v>10</v>
      </c>
      <c r="G4" s="5">
        <v>10</v>
      </c>
      <c r="H4" s="4">
        <v>-0.68</v>
      </c>
      <c r="I4" s="38" t="s">
        <v>60</v>
      </c>
      <c r="J4" s="39">
        <v>4722</v>
      </c>
    </row>
    <row r="5" spans="2:10" ht="18.75" customHeight="1" x14ac:dyDescent="0.2">
      <c r="B5" s="38" t="s">
        <v>162</v>
      </c>
      <c r="C5" s="38" t="s">
        <v>2601</v>
      </c>
      <c r="D5" s="38" t="s">
        <v>2600</v>
      </c>
      <c r="E5" s="5">
        <v>35</v>
      </c>
      <c r="F5" s="5">
        <v>10</v>
      </c>
      <c r="G5" s="5">
        <v>10</v>
      </c>
      <c r="H5" s="4">
        <v>-0.89</v>
      </c>
      <c r="I5" s="38" t="s">
        <v>4</v>
      </c>
      <c r="J5" s="39">
        <v>1740</v>
      </c>
    </row>
    <row r="6" spans="2:10" ht="18.75" customHeight="1" x14ac:dyDescent="0.2">
      <c r="B6" s="38" t="s">
        <v>2603</v>
      </c>
      <c r="C6" s="38" t="s">
        <v>2604</v>
      </c>
      <c r="D6" s="38" t="s">
        <v>2600</v>
      </c>
      <c r="E6" s="5">
        <v>54</v>
      </c>
      <c r="F6" s="5">
        <v>6</v>
      </c>
      <c r="G6" s="5">
        <v>10</v>
      </c>
      <c r="H6" s="4">
        <v>3.02</v>
      </c>
      <c r="I6" s="38" t="s">
        <v>60</v>
      </c>
      <c r="J6" s="40">
        <v>2678.5</v>
      </c>
    </row>
    <row r="7" spans="2:10" ht="18.75" customHeight="1" x14ac:dyDescent="0.2">
      <c r="B7" s="38" t="s">
        <v>165</v>
      </c>
      <c r="C7" s="5">
        <v>7</v>
      </c>
      <c r="D7" s="38" t="s">
        <v>2600</v>
      </c>
      <c r="E7" s="5">
        <v>38</v>
      </c>
      <c r="F7" s="5">
        <v>12</v>
      </c>
      <c r="G7" s="5">
        <v>12</v>
      </c>
      <c r="H7" s="4">
        <v>-0.24</v>
      </c>
      <c r="I7" s="38" t="s">
        <v>60</v>
      </c>
      <c r="J7" s="39">
        <v>2262.6</v>
      </c>
    </row>
    <row r="8" spans="2:10" ht="18.75" customHeight="1" x14ac:dyDescent="0.2">
      <c r="B8" s="38" t="s">
        <v>174</v>
      </c>
      <c r="C8" s="5">
        <v>7</v>
      </c>
      <c r="D8" s="38" t="s">
        <v>2605</v>
      </c>
      <c r="E8" s="5">
        <v>30</v>
      </c>
      <c r="F8" s="5">
        <v>12</v>
      </c>
      <c r="G8" s="5">
        <v>12</v>
      </c>
      <c r="H8" s="4">
        <v>-0.71</v>
      </c>
      <c r="I8" s="38" t="s">
        <v>60</v>
      </c>
      <c r="J8" s="39">
        <v>1780.2</v>
      </c>
    </row>
    <row r="9" spans="2:10" ht="18.75" customHeight="1" x14ac:dyDescent="0.2">
      <c r="B9" s="38" t="s">
        <v>199</v>
      </c>
      <c r="C9" s="5">
        <v>8</v>
      </c>
      <c r="D9" s="38" t="s">
        <v>2600</v>
      </c>
      <c r="E9" s="5">
        <v>33</v>
      </c>
      <c r="F9" s="5">
        <v>10</v>
      </c>
      <c r="G9" s="5">
        <v>10</v>
      </c>
      <c r="H9" s="4">
        <v>-1.56</v>
      </c>
      <c r="I9" s="38" t="s">
        <v>200</v>
      </c>
      <c r="J9" s="39">
        <v>1665.5</v>
      </c>
    </row>
    <row r="10" spans="2:10" ht="18.75" customHeight="1" x14ac:dyDescent="0.2">
      <c r="B10" s="38" t="s">
        <v>211</v>
      </c>
      <c r="C10" s="5">
        <v>9</v>
      </c>
      <c r="D10" s="38" t="s">
        <v>2600</v>
      </c>
      <c r="E10" s="5">
        <v>3</v>
      </c>
      <c r="F10" s="5">
        <v>10</v>
      </c>
      <c r="G10" s="5">
        <v>10</v>
      </c>
      <c r="H10" s="4">
        <v>-0.28999999999999998</v>
      </c>
      <c r="I10" s="38" t="s">
        <v>60</v>
      </c>
      <c r="J10" s="39">
        <v>170</v>
      </c>
    </row>
    <row r="11" spans="2:10" ht="18.75" customHeight="1" x14ac:dyDescent="0.2">
      <c r="B11" s="38" t="s">
        <v>215</v>
      </c>
      <c r="C11" s="5">
        <v>9</v>
      </c>
      <c r="D11" s="38" t="s">
        <v>2600</v>
      </c>
      <c r="E11" s="5">
        <v>33</v>
      </c>
      <c r="F11" s="5">
        <v>10</v>
      </c>
      <c r="G11" s="5">
        <v>10</v>
      </c>
      <c r="H11" s="4">
        <v>-0.45</v>
      </c>
      <c r="I11" s="38" t="s">
        <v>60</v>
      </c>
      <c r="J11" s="39">
        <v>1666.5</v>
      </c>
    </row>
    <row r="12" spans="2:10" ht="18.75" customHeight="1" x14ac:dyDescent="0.2">
      <c r="B12" s="38" t="s">
        <v>224</v>
      </c>
      <c r="C12" s="5">
        <v>10</v>
      </c>
      <c r="D12" s="38" t="s">
        <v>2600</v>
      </c>
      <c r="E12" s="5">
        <v>139</v>
      </c>
      <c r="F12" s="5">
        <v>12</v>
      </c>
      <c r="G12" s="5">
        <v>12</v>
      </c>
      <c r="H12" s="4">
        <v>-1.06</v>
      </c>
      <c r="I12" s="38" t="s">
        <v>60</v>
      </c>
      <c r="J12" s="39">
        <v>8310</v>
      </c>
    </row>
    <row r="13" spans="2:10" ht="18.75" customHeight="1" x14ac:dyDescent="0.2">
      <c r="B13" s="38" t="s">
        <v>243</v>
      </c>
      <c r="C13" s="5">
        <v>10</v>
      </c>
      <c r="D13" s="38" t="s">
        <v>2600</v>
      </c>
      <c r="E13" s="5">
        <v>301</v>
      </c>
      <c r="F13" s="5">
        <v>12</v>
      </c>
      <c r="G13" s="5">
        <v>12</v>
      </c>
      <c r="H13" s="4">
        <v>-0.48</v>
      </c>
      <c r="I13" s="38" t="s">
        <v>60</v>
      </c>
      <c r="J13" s="39">
        <v>18030</v>
      </c>
    </row>
    <row r="14" spans="2:10" ht="18.75" customHeight="1" x14ac:dyDescent="0.2">
      <c r="B14" s="38" t="s">
        <v>460</v>
      </c>
      <c r="C14" s="5">
        <v>10</v>
      </c>
      <c r="D14" s="38" t="s">
        <v>2600</v>
      </c>
      <c r="E14" s="5">
        <v>36</v>
      </c>
      <c r="F14" s="5">
        <v>10</v>
      </c>
      <c r="G14" s="5">
        <v>10</v>
      </c>
      <c r="H14" s="4">
        <v>-1.73</v>
      </c>
      <c r="I14" s="38" t="s">
        <v>60</v>
      </c>
      <c r="J14" s="39">
        <v>1824</v>
      </c>
    </row>
    <row r="15" spans="2:10" ht="18.75" customHeight="1" x14ac:dyDescent="0.2">
      <c r="B15" s="38" t="s">
        <v>462</v>
      </c>
      <c r="C15" s="38" t="s">
        <v>2606</v>
      </c>
      <c r="D15" s="38" t="s">
        <v>2607</v>
      </c>
      <c r="E15" s="5">
        <v>31</v>
      </c>
      <c r="F15" s="5">
        <v>12</v>
      </c>
      <c r="G15" s="5">
        <v>12</v>
      </c>
      <c r="H15" s="4">
        <v>-0.23</v>
      </c>
      <c r="I15" s="38" t="s">
        <v>60</v>
      </c>
      <c r="J15" s="39">
        <v>1837.8</v>
      </c>
    </row>
    <row r="16" spans="2:10" ht="18.75" customHeight="1" x14ac:dyDescent="0.2">
      <c r="B16" s="38" t="s">
        <v>474</v>
      </c>
      <c r="C16" s="38" t="s">
        <v>2606</v>
      </c>
      <c r="D16" s="38" t="s">
        <v>2600</v>
      </c>
      <c r="E16" s="5">
        <v>37</v>
      </c>
      <c r="F16" s="5">
        <v>15</v>
      </c>
      <c r="G16" s="5">
        <v>15</v>
      </c>
      <c r="H16" s="4">
        <v>-0.08</v>
      </c>
      <c r="I16" s="38" t="s">
        <v>60</v>
      </c>
      <c r="J16" s="39">
        <v>2760</v>
      </c>
    </row>
    <row r="17" spans="2:10" ht="18.75" customHeight="1" x14ac:dyDescent="0.2">
      <c r="B17" s="38" t="s">
        <v>492</v>
      </c>
      <c r="C17" s="38" t="s">
        <v>2606</v>
      </c>
      <c r="D17" s="38" t="s">
        <v>2608</v>
      </c>
      <c r="E17" s="5">
        <v>66</v>
      </c>
      <c r="F17" s="5">
        <v>18</v>
      </c>
      <c r="G17" s="5">
        <v>18</v>
      </c>
      <c r="H17" s="4">
        <v>-0.11</v>
      </c>
      <c r="I17" s="38" t="s">
        <v>60</v>
      </c>
      <c r="J17" s="39">
        <v>5972.4</v>
      </c>
    </row>
    <row r="18" spans="2:10" ht="18.75" customHeight="1" x14ac:dyDescent="0.2">
      <c r="B18" s="38" t="s">
        <v>455</v>
      </c>
      <c r="C18" s="5">
        <v>14</v>
      </c>
      <c r="D18" s="38" t="s">
        <v>2609</v>
      </c>
      <c r="E18" s="5">
        <v>10</v>
      </c>
      <c r="F18" s="5">
        <v>15</v>
      </c>
      <c r="G18" s="5">
        <v>15</v>
      </c>
      <c r="H18" s="4">
        <v>-1.7</v>
      </c>
      <c r="I18" s="38" t="s">
        <v>60</v>
      </c>
      <c r="J18" s="39">
        <v>750</v>
      </c>
    </row>
    <row r="19" spans="2:10" ht="18.75" customHeight="1" x14ac:dyDescent="0.2">
      <c r="B19" s="38" t="s">
        <v>503</v>
      </c>
      <c r="C19" s="5">
        <v>15</v>
      </c>
      <c r="D19" s="38" t="s">
        <v>2610</v>
      </c>
      <c r="E19" s="5">
        <v>10</v>
      </c>
      <c r="F19" s="5">
        <v>10</v>
      </c>
      <c r="G19" s="5">
        <v>10</v>
      </c>
      <c r="H19" s="4">
        <v>-0.9</v>
      </c>
      <c r="I19" s="38" t="s">
        <v>60</v>
      </c>
      <c r="J19" s="39">
        <v>498.5</v>
      </c>
    </row>
    <row r="20" spans="2:10" ht="18.75" customHeight="1" x14ac:dyDescent="0.2">
      <c r="B20" s="38" t="s">
        <v>2611</v>
      </c>
      <c r="C20" s="5">
        <v>17</v>
      </c>
      <c r="D20" s="38" t="s">
        <v>2612</v>
      </c>
      <c r="E20" s="5">
        <v>7</v>
      </c>
      <c r="F20" s="5">
        <v>6</v>
      </c>
      <c r="G20" s="5">
        <v>10</v>
      </c>
      <c r="H20" s="4">
        <v>9.4600000000000009</v>
      </c>
      <c r="I20" s="38" t="s">
        <v>60</v>
      </c>
      <c r="J20" s="39">
        <v>370</v>
      </c>
    </row>
    <row r="21" spans="2:10" ht="18.75" customHeight="1" x14ac:dyDescent="0.2">
      <c r="B21" s="38" t="s">
        <v>2613</v>
      </c>
      <c r="C21" s="5">
        <v>17</v>
      </c>
      <c r="D21" s="38" t="s">
        <v>2612</v>
      </c>
      <c r="E21" s="5">
        <v>58</v>
      </c>
      <c r="F21" s="5">
        <v>6</v>
      </c>
      <c r="G21" s="5">
        <v>10</v>
      </c>
      <c r="H21" s="4">
        <v>2.04</v>
      </c>
      <c r="I21" s="38" t="s">
        <v>60</v>
      </c>
      <c r="J21" s="39">
        <v>2910</v>
      </c>
    </row>
    <row r="22" spans="2:10" ht="18.75" customHeight="1" x14ac:dyDescent="0.2">
      <c r="B22" s="38" t="s">
        <v>2614</v>
      </c>
      <c r="C22" s="5">
        <v>19</v>
      </c>
      <c r="D22" s="38" t="s">
        <v>2615</v>
      </c>
      <c r="E22" s="5">
        <v>24</v>
      </c>
      <c r="F22" s="5">
        <v>12</v>
      </c>
      <c r="G22" s="5">
        <v>12</v>
      </c>
      <c r="H22" s="4">
        <v>-0.5</v>
      </c>
      <c r="I22" s="38" t="s">
        <v>60</v>
      </c>
      <c r="J22" s="39">
        <v>1453.2</v>
      </c>
    </row>
    <row r="23" spans="2:10" ht="18.75" customHeight="1" x14ac:dyDescent="0.2">
      <c r="B23" s="38" t="s">
        <v>2616</v>
      </c>
      <c r="C23" s="5">
        <v>19</v>
      </c>
      <c r="D23" s="38" t="s">
        <v>2617</v>
      </c>
      <c r="E23" s="5">
        <v>62</v>
      </c>
      <c r="F23" s="5">
        <v>30</v>
      </c>
      <c r="G23" s="5">
        <v>30</v>
      </c>
      <c r="H23" s="4">
        <v>-0.28999999999999998</v>
      </c>
      <c r="I23" s="38" t="s">
        <v>60</v>
      </c>
      <c r="J23" s="39">
        <v>9324</v>
      </c>
    </row>
    <row r="24" spans="2:10" ht="18.75" customHeight="1" x14ac:dyDescent="0.2">
      <c r="B24" s="38" t="s">
        <v>2618</v>
      </c>
      <c r="C24" s="38" t="s">
        <v>2619</v>
      </c>
      <c r="D24" s="38" t="s">
        <v>2620</v>
      </c>
      <c r="E24" s="5">
        <v>34</v>
      </c>
      <c r="F24" s="5">
        <v>10</v>
      </c>
      <c r="G24" s="5">
        <v>10</v>
      </c>
      <c r="H24" s="4">
        <v>-0.18</v>
      </c>
      <c r="I24" s="38" t="s">
        <v>60</v>
      </c>
      <c r="J24" s="39">
        <v>1710.5</v>
      </c>
    </row>
    <row r="25" spans="2:10" ht="19.149999999999999" customHeight="1" x14ac:dyDescent="0.2">
      <c r="B25" s="38" t="s">
        <v>2621</v>
      </c>
      <c r="C25" s="38" t="s">
        <v>2619</v>
      </c>
      <c r="D25" s="38" t="s">
        <v>2622</v>
      </c>
      <c r="E25" s="5">
        <v>33</v>
      </c>
      <c r="F25" s="5">
        <v>12</v>
      </c>
      <c r="G25" s="5">
        <v>12</v>
      </c>
      <c r="H25" s="4">
        <v>-0.09</v>
      </c>
      <c r="I25" s="38" t="s">
        <v>60</v>
      </c>
      <c r="J25" s="40">
        <v>2003.4</v>
      </c>
    </row>
    <row r="26" spans="2:10" ht="18.75" customHeight="1" x14ac:dyDescent="0.2">
      <c r="B26" s="38" t="s">
        <v>2623</v>
      </c>
      <c r="C26" s="5">
        <v>25</v>
      </c>
      <c r="D26" s="38" t="s">
        <v>2624</v>
      </c>
      <c r="E26" s="5">
        <v>227</v>
      </c>
      <c r="F26" s="5">
        <v>6</v>
      </c>
      <c r="G26" s="5">
        <v>10</v>
      </c>
      <c r="H26" s="4">
        <v>2.39</v>
      </c>
      <c r="I26" s="38" t="s">
        <v>60</v>
      </c>
      <c r="J26" s="39">
        <v>11350</v>
      </c>
    </row>
    <row r="27" spans="2:10" ht="18.75" customHeight="1" x14ac:dyDescent="0.2">
      <c r="B27" s="38" t="s">
        <v>2625</v>
      </c>
      <c r="C27" s="21">
        <v>25</v>
      </c>
      <c r="D27" s="38" t="s">
        <v>2626</v>
      </c>
      <c r="E27" s="21">
        <v>42</v>
      </c>
      <c r="F27" s="21">
        <v>6</v>
      </c>
      <c r="G27" s="21">
        <v>10</v>
      </c>
      <c r="H27" s="20">
        <v>-0.5</v>
      </c>
      <c r="I27" s="38" t="s">
        <v>480</v>
      </c>
      <c r="J27" s="41">
        <v>2100</v>
      </c>
    </row>
    <row r="28" spans="2:10" ht="18.75" customHeight="1" x14ac:dyDescent="0.2">
      <c r="B28" s="38" t="s">
        <v>2627</v>
      </c>
      <c r="C28" s="21">
        <v>27</v>
      </c>
      <c r="D28" s="38" t="s">
        <v>2628</v>
      </c>
      <c r="E28" s="21">
        <v>45</v>
      </c>
      <c r="F28" s="21">
        <v>8</v>
      </c>
      <c r="G28" s="21">
        <v>10</v>
      </c>
      <c r="H28" s="20">
        <v>-0.27</v>
      </c>
      <c r="I28" s="38" t="s">
        <v>480</v>
      </c>
      <c r="J28" s="41">
        <v>2239.5</v>
      </c>
    </row>
    <row r="29" spans="2:10" ht="18.75" customHeight="1" x14ac:dyDescent="0.2">
      <c r="B29" s="38" t="s">
        <v>2629</v>
      </c>
      <c r="C29" s="21">
        <v>27</v>
      </c>
      <c r="D29" s="38" t="s">
        <v>2630</v>
      </c>
      <c r="E29" s="21">
        <v>7</v>
      </c>
      <c r="F29" s="21">
        <v>6</v>
      </c>
      <c r="G29" s="21">
        <v>10</v>
      </c>
      <c r="H29" s="20">
        <v>16.43</v>
      </c>
      <c r="I29" s="38" t="s">
        <v>480</v>
      </c>
      <c r="J29" s="41">
        <v>350</v>
      </c>
    </row>
    <row r="30" spans="2:10" ht="18.75" customHeight="1" x14ac:dyDescent="0.2">
      <c r="B30" s="38" t="s">
        <v>2631</v>
      </c>
      <c r="C30" s="21">
        <v>29</v>
      </c>
      <c r="D30" s="38" t="s">
        <v>2628</v>
      </c>
      <c r="E30" s="21">
        <v>196</v>
      </c>
      <c r="F30" s="21">
        <v>8</v>
      </c>
      <c r="G30" s="21">
        <v>10</v>
      </c>
      <c r="H30" s="20">
        <v>-0.18</v>
      </c>
      <c r="I30" s="38" t="s">
        <v>480</v>
      </c>
      <c r="J30" s="41">
        <v>9780.5</v>
      </c>
    </row>
    <row r="31" spans="2:10" ht="18.75" customHeight="1" x14ac:dyDescent="0.2">
      <c r="B31" s="38" t="s">
        <v>2632</v>
      </c>
      <c r="C31" s="21">
        <v>29</v>
      </c>
      <c r="D31" s="38" t="s">
        <v>2633</v>
      </c>
      <c r="E31" s="21">
        <v>217</v>
      </c>
      <c r="F31" s="21">
        <v>15</v>
      </c>
      <c r="G31" s="21">
        <v>15</v>
      </c>
      <c r="H31" s="20">
        <v>-0.12</v>
      </c>
      <c r="I31" s="38" t="s">
        <v>480</v>
      </c>
      <c r="J31" s="40">
        <v>16293.75</v>
      </c>
    </row>
    <row r="32" spans="2:10" ht="18.75" customHeight="1" x14ac:dyDescent="0.2">
      <c r="B32" s="38" t="s">
        <v>2634</v>
      </c>
      <c r="C32" s="21">
        <v>33</v>
      </c>
      <c r="D32" s="38" t="s">
        <v>2635</v>
      </c>
      <c r="E32" s="21">
        <v>9</v>
      </c>
      <c r="F32" s="21">
        <v>12</v>
      </c>
      <c r="G32" s="21">
        <v>12</v>
      </c>
      <c r="H32" s="20">
        <v>-0.68</v>
      </c>
      <c r="I32" s="38" t="s">
        <v>480</v>
      </c>
      <c r="J32" s="41">
        <v>526.20000000000005</v>
      </c>
    </row>
    <row r="33" spans="2:10" ht="18.75" customHeight="1" x14ac:dyDescent="0.2">
      <c r="B33" s="38" t="s">
        <v>2636</v>
      </c>
      <c r="C33" s="21">
        <v>33</v>
      </c>
      <c r="D33" s="38" t="s">
        <v>2635</v>
      </c>
      <c r="E33" s="21">
        <v>35</v>
      </c>
      <c r="F33" s="21">
        <v>24</v>
      </c>
      <c r="G33" s="21">
        <v>24</v>
      </c>
      <c r="H33" s="20">
        <v>-10.51</v>
      </c>
      <c r="I33" s="38" t="s">
        <v>480</v>
      </c>
      <c r="J33" s="40">
        <v>4189.2</v>
      </c>
    </row>
    <row r="34" spans="2:10" ht="18.75" customHeight="1" x14ac:dyDescent="0.2">
      <c r="B34" s="38" t="s">
        <v>886</v>
      </c>
      <c r="C34" s="38" t="s">
        <v>2637</v>
      </c>
      <c r="D34" s="38" t="s">
        <v>2638</v>
      </c>
      <c r="E34" s="21">
        <v>30</v>
      </c>
      <c r="F34" s="21">
        <v>6</v>
      </c>
      <c r="G34" s="21">
        <v>10</v>
      </c>
      <c r="H34" s="20">
        <v>33.229999999999997</v>
      </c>
      <c r="I34" s="38" t="s">
        <v>480</v>
      </c>
      <c r="J34" s="41">
        <v>1500</v>
      </c>
    </row>
    <row r="35" spans="2:10" ht="18.75" customHeight="1" x14ac:dyDescent="0.2">
      <c r="B35" s="38" t="s">
        <v>2639</v>
      </c>
      <c r="C35" s="21">
        <v>45</v>
      </c>
      <c r="D35" s="38" t="s">
        <v>2640</v>
      </c>
      <c r="E35" s="21">
        <v>67</v>
      </c>
      <c r="F35" s="21">
        <v>8</v>
      </c>
      <c r="G35" s="21">
        <v>10</v>
      </c>
      <c r="H35" s="16">
        <v>-3.66</v>
      </c>
      <c r="I35" s="38" t="s">
        <v>480</v>
      </c>
      <c r="J35" s="41">
        <v>3359</v>
      </c>
    </row>
    <row r="36" spans="2:10" ht="18.75" customHeight="1" x14ac:dyDescent="0.2">
      <c r="B36" s="38" t="s">
        <v>2641</v>
      </c>
      <c r="C36" s="21">
        <v>46</v>
      </c>
      <c r="D36" s="38" t="s">
        <v>2642</v>
      </c>
      <c r="E36" s="38" t="s">
        <v>1057</v>
      </c>
      <c r="F36" s="21">
        <v>6</v>
      </c>
      <c r="G36" s="21">
        <v>12</v>
      </c>
      <c r="H36" s="38" t="s">
        <v>1057</v>
      </c>
      <c r="I36" s="38" t="s">
        <v>485</v>
      </c>
      <c r="J36" s="40">
        <v>5000</v>
      </c>
    </row>
    <row r="37" spans="2:10" ht="18.75" customHeight="1" x14ac:dyDescent="0.2">
      <c r="B37" s="38" t="s">
        <v>2643</v>
      </c>
      <c r="C37" s="21">
        <v>46</v>
      </c>
      <c r="D37" s="38" t="s">
        <v>2642</v>
      </c>
      <c r="E37" s="21">
        <v>36</v>
      </c>
      <c r="F37" s="21">
        <v>6</v>
      </c>
      <c r="G37" s="21">
        <v>10</v>
      </c>
      <c r="H37" s="20">
        <v>2.19</v>
      </c>
      <c r="I37" s="38" t="s">
        <v>485</v>
      </c>
      <c r="J37" s="41">
        <v>1802.5</v>
      </c>
    </row>
    <row r="38" spans="2:10" ht="18.75" customHeight="1" x14ac:dyDescent="0.2">
      <c r="B38" s="38" t="s">
        <v>907</v>
      </c>
      <c r="C38" s="21">
        <v>51</v>
      </c>
      <c r="D38" s="38" t="s">
        <v>2644</v>
      </c>
      <c r="E38" s="21">
        <v>28</v>
      </c>
      <c r="F38" s="21">
        <v>6</v>
      </c>
      <c r="G38" s="21">
        <v>10</v>
      </c>
      <c r="H38" s="20">
        <v>0.53</v>
      </c>
      <c r="I38" s="38" t="s">
        <v>910</v>
      </c>
      <c r="J38" s="41">
        <v>1412.5</v>
      </c>
    </row>
    <row r="39" spans="2:10" ht="18.75" customHeight="1" x14ac:dyDescent="0.2">
      <c r="B39" s="38" t="s">
        <v>911</v>
      </c>
      <c r="C39" s="21">
        <v>51</v>
      </c>
      <c r="D39" s="38" t="s">
        <v>2645</v>
      </c>
      <c r="E39" s="21">
        <v>44</v>
      </c>
      <c r="F39" s="21">
        <v>6</v>
      </c>
      <c r="G39" s="21">
        <v>10</v>
      </c>
      <c r="H39" s="20">
        <v>-0.7</v>
      </c>
      <c r="I39" s="38" t="s">
        <v>910</v>
      </c>
      <c r="J39" s="40">
        <v>2223.5</v>
      </c>
    </row>
    <row r="40" spans="2:10" ht="18.75" customHeight="1" x14ac:dyDescent="0.2">
      <c r="B40" s="38" t="s">
        <v>2646</v>
      </c>
      <c r="C40" s="21">
        <v>51</v>
      </c>
      <c r="D40" s="38" t="s">
        <v>2647</v>
      </c>
      <c r="E40" s="21">
        <v>333</v>
      </c>
      <c r="F40" s="21">
        <v>6</v>
      </c>
      <c r="G40" s="21">
        <v>10</v>
      </c>
      <c r="H40" s="20">
        <v>1.92</v>
      </c>
      <c r="I40" s="38" t="s">
        <v>480</v>
      </c>
      <c r="J40" s="41">
        <v>16650</v>
      </c>
    </row>
    <row r="41" spans="2:10" ht="18.75" customHeight="1" x14ac:dyDescent="0.2">
      <c r="B41" s="38" t="s">
        <v>2648</v>
      </c>
      <c r="C41" s="21">
        <v>51</v>
      </c>
      <c r="D41" s="38" t="s">
        <v>2647</v>
      </c>
      <c r="E41" s="21">
        <v>210</v>
      </c>
      <c r="F41" s="21">
        <v>6</v>
      </c>
      <c r="G41" s="21">
        <v>10</v>
      </c>
      <c r="H41" s="20">
        <v>1.58</v>
      </c>
      <c r="I41" s="38" t="s">
        <v>910</v>
      </c>
      <c r="J41" s="41">
        <v>10500</v>
      </c>
    </row>
    <row r="42" spans="2:10" ht="18.75" customHeight="1" x14ac:dyDescent="0.2">
      <c r="B42" s="38" t="s">
        <v>2649</v>
      </c>
      <c r="C42" s="21">
        <v>51</v>
      </c>
      <c r="D42" s="38" t="s">
        <v>2647</v>
      </c>
      <c r="E42" s="21">
        <v>163</v>
      </c>
      <c r="F42" s="21">
        <v>6</v>
      </c>
      <c r="G42" s="21">
        <v>10</v>
      </c>
      <c r="H42" s="20">
        <v>1.58</v>
      </c>
      <c r="I42" s="38" t="s">
        <v>910</v>
      </c>
      <c r="J42" s="41">
        <v>8150</v>
      </c>
    </row>
    <row r="43" spans="2:10" ht="18.75" customHeight="1" x14ac:dyDescent="0.2">
      <c r="B43" s="38" t="s">
        <v>2650</v>
      </c>
      <c r="C43" s="21">
        <v>51</v>
      </c>
      <c r="D43" s="38" t="s">
        <v>2651</v>
      </c>
      <c r="E43" s="38" t="s">
        <v>1057</v>
      </c>
      <c r="F43" s="21">
        <v>6</v>
      </c>
      <c r="G43" s="21">
        <v>10</v>
      </c>
      <c r="H43" s="38" t="s">
        <v>1057</v>
      </c>
      <c r="I43" s="38" t="s">
        <v>910</v>
      </c>
      <c r="J43" s="41">
        <v>5000</v>
      </c>
    </row>
    <row r="44" spans="2:10" ht="18.75" customHeight="1" x14ac:dyDescent="0.2">
      <c r="B44" s="38" t="s">
        <v>2652</v>
      </c>
      <c r="C44" s="21">
        <v>51</v>
      </c>
      <c r="D44" s="38" t="s">
        <v>2651</v>
      </c>
      <c r="E44" s="21">
        <v>28</v>
      </c>
      <c r="F44" s="21">
        <v>6</v>
      </c>
      <c r="G44" s="21">
        <v>10</v>
      </c>
      <c r="H44" s="20">
        <v>1.48</v>
      </c>
      <c r="I44" s="38" t="s">
        <v>910</v>
      </c>
      <c r="J44" s="41">
        <v>1418.5</v>
      </c>
    </row>
    <row r="45" spans="2:10" ht="18.75" customHeight="1" x14ac:dyDescent="0.2">
      <c r="B45" s="38" t="s">
        <v>2653</v>
      </c>
      <c r="C45" s="21">
        <v>52</v>
      </c>
      <c r="D45" s="38" t="s">
        <v>2654</v>
      </c>
      <c r="E45" s="21">
        <v>30</v>
      </c>
      <c r="F45" s="21">
        <v>6</v>
      </c>
      <c r="G45" s="21">
        <v>10</v>
      </c>
      <c r="H45" s="20">
        <v>1.45</v>
      </c>
      <c r="I45" s="38" t="s">
        <v>910</v>
      </c>
      <c r="J45" s="41">
        <v>1512.5</v>
      </c>
    </row>
    <row r="46" spans="2:10" ht="18.75" customHeight="1" x14ac:dyDescent="0.2">
      <c r="B46" s="38" t="s">
        <v>2655</v>
      </c>
      <c r="C46" s="42">
        <v>55</v>
      </c>
      <c r="D46" s="38" t="s">
        <v>2656</v>
      </c>
      <c r="E46" s="21">
        <v>22</v>
      </c>
      <c r="F46" s="21">
        <v>6</v>
      </c>
      <c r="G46" s="21">
        <v>10</v>
      </c>
      <c r="H46" s="20">
        <v>44.86</v>
      </c>
      <c r="I46" s="38" t="s">
        <v>910</v>
      </c>
      <c r="J46" s="41">
        <v>1100</v>
      </c>
    </row>
    <row r="47" spans="2:10" ht="18.75" customHeight="1" x14ac:dyDescent="0.2">
      <c r="B47" s="38" t="s">
        <v>2657</v>
      </c>
      <c r="C47" s="21">
        <v>55</v>
      </c>
      <c r="D47" s="38" t="s">
        <v>2656</v>
      </c>
      <c r="E47" s="21">
        <v>22</v>
      </c>
      <c r="F47" s="21">
        <v>6</v>
      </c>
      <c r="G47" s="21">
        <v>10</v>
      </c>
      <c r="H47" s="20">
        <v>44.32</v>
      </c>
      <c r="I47" s="38" t="s">
        <v>910</v>
      </c>
      <c r="J47" s="41">
        <v>1100</v>
      </c>
    </row>
    <row r="48" spans="2:10" ht="18.75" customHeight="1" x14ac:dyDescent="0.2">
      <c r="B48" s="38" t="s">
        <v>2658</v>
      </c>
      <c r="C48" s="42">
        <v>55</v>
      </c>
      <c r="D48" s="38" t="s">
        <v>2656</v>
      </c>
      <c r="E48" s="21">
        <v>25</v>
      </c>
      <c r="F48" s="21">
        <v>6</v>
      </c>
      <c r="G48" s="21">
        <v>10</v>
      </c>
      <c r="H48" s="20">
        <v>37.28</v>
      </c>
      <c r="I48" s="38" t="s">
        <v>910</v>
      </c>
      <c r="J48" s="41">
        <v>1250</v>
      </c>
    </row>
    <row r="49" spans="2:10" ht="20.25" customHeight="1" x14ac:dyDescent="0.2">
      <c r="B49" s="38" t="s">
        <v>2659</v>
      </c>
      <c r="C49" s="21">
        <v>55</v>
      </c>
      <c r="D49" s="38" t="s">
        <v>2656</v>
      </c>
      <c r="E49" s="38" t="s">
        <v>1057</v>
      </c>
      <c r="F49" s="21">
        <v>4</v>
      </c>
      <c r="G49" s="21">
        <v>10</v>
      </c>
      <c r="H49" s="38" t="s">
        <v>1057</v>
      </c>
      <c r="I49" s="38" t="s">
        <v>910</v>
      </c>
      <c r="J49" s="41">
        <v>5000</v>
      </c>
    </row>
    <row r="50" spans="2:10" ht="18.75" customHeight="1" x14ac:dyDescent="0.2">
      <c r="B50" s="38" t="s">
        <v>2660</v>
      </c>
      <c r="C50" s="21">
        <v>55</v>
      </c>
      <c r="D50" s="38" t="s">
        <v>2656</v>
      </c>
      <c r="E50" s="21">
        <v>25</v>
      </c>
      <c r="F50" s="21">
        <v>6</v>
      </c>
      <c r="G50" s="21">
        <v>10</v>
      </c>
      <c r="H50" s="20">
        <v>37.479999999999997</v>
      </c>
      <c r="I50" s="38" t="s">
        <v>910</v>
      </c>
      <c r="J50" s="40">
        <v>1250</v>
      </c>
    </row>
    <row r="51" spans="2:10" ht="18.75" customHeight="1" x14ac:dyDescent="0.2">
      <c r="B51" s="38" t="s">
        <v>2661</v>
      </c>
      <c r="C51" s="21">
        <v>55</v>
      </c>
      <c r="D51" s="38" t="s">
        <v>2656</v>
      </c>
      <c r="E51" s="21">
        <v>25</v>
      </c>
      <c r="F51" s="21">
        <v>6</v>
      </c>
      <c r="G51" s="21">
        <v>10</v>
      </c>
      <c r="H51" s="20">
        <v>38.36</v>
      </c>
      <c r="I51" s="38" t="s">
        <v>910</v>
      </c>
      <c r="J51" s="40">
        <v>1250</v>
      </c>
    </row>
    <row r="52" spans="2:10" ht="18.75" customHeight="1" x14ac:dyDescent="0.2">
      <c r="B52" s="38" t="s">
        <v>2662</v>
      </c>
      <c r="C52" s="5">
        <v>56</v>
      </c>
      <c r="D52" s="38" t="s">
        <v>2663</v>
      </c>
      <c r="E52" s="38" t="s">
        <v>231</v>
      </c>
      <c r="F52" s="5">
        <v>10</v>
      </c>
      <c r="G52" s="5">
        <v>10</v>
      </c>
      <c r="H52" s="38" t="s">
        <v>231</v>
      </c>
      <c r="I52" s="38" t="s">
        <v>4</v>
      </c>
      <c r="J52" s="39">
        <v>5000</v>
      </c>
    </row>
    <row r="53" spans="2:10" ht="18.75" customHeight="1" x14ac:dyDescent="0.2">
      <c r="B53" s="38" t="s">
        <v>2664</v>
      </c>
      <c r="C53" s="5">
        <v>57</v>
      </c>
      <c r="D53" s="38" t="s">
        <v>2665</v>
      </c>
      <c r="E53" s="5">
        <v>28</v>
      </c>
      <c r="F53" s="5">
        <v>8</v>
      </c>
      <c r="G53" s="5">
        <v>10</v>
      </c>
      <c r="H53" s="4">
        <v>-1.1100000000000001</v>
      </c>
      <c r="I53" s="38" t="s">
        <v>60</v>
      </c>
      <c r="J53" s="39">
        <v>1391</v>
      </c>
    </row>
    <row r="54" spans="2:10" ht="18.75" customHeight="1" x14ac:dyDescent="0.2">
      <c r="B54" s="38" t="s">
        <v>2666</v>
      </c>
      <c r="C54" s="5">
        <v>57</v>
      </c>
      <c r="D54" s="38" t="s">
        <v>2667</v>
      </c>
      <c r="E54" s="5">
        <v>35</v>
      </c>
      <c r="F54" s="5">
        <v>6</v>
      </c>
      <c r="G54" s="5">
        <v>10</v>
      </c>
      <c r="H54" s="4">
        <v>1.0900000000000001</v>
      </c>
      <c r="I54" s="38" t="s">
        <v>4</v>
      </c>
      <c r="J54" s="39">
        <v>1750</v>
      </c>
    </row>
    <row r="55" spans="2:10" ht="18.75" customHeight="1" x14ac:dyDescent="0.2">
      <c r="B55" s="38" t="s">
        <v>1605</v>
      </c>
      <c r="C55" s="5">
        <v>58</v>
      </c>
      <c r="D55" s="38" t="s">
        <v>2668</v>
      </c>
      <c r="E55" s="38" t="s">
        <v>231</v>
      </c>
      <c r="F55" s="5">
        <v>6</v>
      </c>
      <c r="G55" s="5">
        <v>10</v>
      </c>
      <c r="H55" s="38" t="s">
        <v>231</v>
      </c>
      <c r="I55" s="38" t="s">
        <v>60</v>
      </c>
      <c r="J55" s="39">
        <v>5000</v>
      </c>
    </row>
    <row r="56" spans="2:10" ht="18.75" customHeight="1" x14ac:dyDescent="0.2">
      <c r="B56" s="38" t="s">
        <v>2669</v>
      </c>
      <c r="C56" s="5">
        <v>58</v>
      </c>
      <c r="D56" s="38" t="s">
        <v>2670</v>
      </c>
      <c r="E56" s="5">
        <v>220</v>
      </c>
      <c r="F56" s="5">
        <v>6</v>
      </c>
      <c r="G56" s="5">
        <v>10</v>
      </c>
      <c r="H56" s="4">
        <v>1.54</v>
      </c>
      <c r="I56" s="38" t="s">
        <v>60</v>
      </c>
      <c r="J56" s="39">
        <v>11000</v>
      </c>
    </row>
    <row r="57" spans="2:10" ht="18.75" customHeight="1" x14ac:dyDescent="0.2">
      <c r="B57" s="38" t="s">
        <v>2671</v>
      </c>
      <c r="C57" s="5">
        <v>58</v>
      </c>
      <c r="D57" s="38" t="s">
        <v>2670</v>
      </c>
      <c r="E57" s="5">
        <v>36</v>
      </c>
      <c r="F57" s="5">
        <v>6</v>
      </c>
      <c r="G57" s="5">
        <v>10</v>
      </c>
      <c r="H57" s="4">
        <v>-1.67</v>
      </c>
      <c r="I57" s="38" t="s">
        <v>60</v>
      </c>
      <c r="J57" s="40">
        <v>1800</v>
      </c>
    </row>
    <row r="58" spans="2:10" ht="18.75" customHeight="1" x14ac:dyDescent="0.2">
      <c r="B58" s="38" t="s">
        <v>2672</v>
      </c>
      <c r="C58" s="5">
        <v>58</v>
      </c>
      <c r="D58" s="38" t="s">
        <v>2673</v>
      </c>
      <c r="E58" s="5">
        <v>53</v>
      </c>
      <c r="F58" s="5">
        <v>4</v>
      </c>
      <c r="G58" s="5">
        <v>10</v>
      </c>
      <c r="H58" s="4">
        <v>4.87</v>
      </c>
      <c r="I58" s="38" t="s">
        <v>60</v>
      </c>
      <c r="J58" s="39">
        <v>2638</v>
      </c>
    </row>
    <row r="59" spans="2:10" ht="18.75" customHeight="1" x14ac:dyDescent="0.2">
      <c r="B59" s="38" t="s">
        <v>1288</v>
      </c>
      <c r="C59" s="5">
        <v>62</v>
      </c>
      <c r="D59" s="38" t="s">
        <v>2674</v>
      </c>
      <c r="E59" s="5">
        <v>51</v>
      </c>
      <c r="F59" s="5">
        <v>12</v>
      </c>
      <c r="G59" s="5">
        <v>12</v>
      </c>
      <c r="H59" s="4">
        <v>-0.68</v>
      </c>
      <c r="I59" s="38" t="s">
        <v>60</v>
      </c>
      <c r="J59" s="39">
        <v>3084.6</v>
      </c>
    </row>
    <row r="60" spans="2:10" ht="18.75" customHeight="1" x14ac:dyDescent="0.2">
      <c r="B60" s="38" t="s">
        <v>2675</v>
      </c>
      <c r="C60" s="5">
        <v>64</v>
      </c>
      <c r="D60" s="38" t="s">
        <v>2673</v>
      </c>
      <c r="E60" s="5">
        <v>332</v>
      </c>
      <c r="F60" s="5">
        <v>6</v>
      </c>
      <c r="G60" s="5">
        <v>10</v>
      </c>
      <c r="H60" s="4">
        <v>0.19</v>
      </c>
      <c r="I60" s="38" t="s">
        <v>60</v>
      </c>
      <c r="J60" s="39">
        <v>16600</v>
      </c>
    </row>
    <row r="61" spans="2:10" ht="18.75" customHeight="1" x14ac:dyDescent="0.2">
      <c r="B61" s="38" t="s">
        <v>1523</v>
      </c>
      <c r="C61" s="5">
        <v>64</v>
      </c>
      <c r="D61" s="38" t="s">
        <v>2674</v>
      </c>
      <c r="E61" s="38" t="s">
        <v>231</v>
      </c>
      <c r="F61" s="5">
        <v>6</v>
      </c>
      <c r="G61" s="5">
        <v>10</v>
      </c>
      <c r="H61" s="38" t="s">
        <v>231</v>
      </c>
      <c r="I61" s="38" t="s">
        <v>60</v>
      </c>
      <c r="J61" s="40">
        <v>5000</v>
      </c>
    </row>
    <row r="62" spans="2:10" ht="18.75" customHeight="1" x14ac:dyDescent="0.2">
      <c r="B62" s="38" t="s">
        <v>1547</v>
      </c>
      <c r="C62" s="5">
        <v>64</v>
      </c>
      <c r="D62" s="38" t="s">
        <v>2676</v>
      </c>
      <c r="E62" s="5">
        <v>328</v>
      </c>
      <c r="F62" s="5">
        <v>6</v>
      </c>
      <c r="G62" s="5">
        <v>10</v>
      </c>
      <c r="H62" s="4">
        <v>0.49</v>
      </c>
      <c r="I62" s="38" t="s">
        <v>4</v>
      </c>
      <c r="J62" s="40">
        <v>16400</v>
      </c>
    </row>
    <row r="63" spans="2:10" ht="18.75" customHeight="1" x14ac:dyDescent="0.2">
      <c r="B63" s="38" t="s">
        <v>1699</v>
      </c>
      <c r="C63" s="5">
        <v>64</v>
      </c>
      <c r="D63" s="38" t="s">
        <v>2673</v>
      </c>
      <c r="E63" s="5">
        <v>79</v>
      </c>
      <c r="F63" s="5">
        <v>10</v>
      </c>
      <c r="G63" s="5">
        <v>10</v>
      </c>
      <c r="H63" s="38" t="s">
        <v>2677</v>
      </c>
      <c r="I63" s="38" t="s">
        <v>200</v>
      </c>
      <c r="J63" s="39">
        <v>3970</v>
      </c>
    </row>
    <row r="64" spans="2:10" ht="18.75" customHeight="1" x14ac:dyDescent="0.2">
      <c r="B64" s="38" t="s">
        <v>1702</v>
      </c>
      <c r="C64" s="5">
        <v>64</v>
      </c>
      <c r="D64" s="38" t="s">
        <v>2673</v>
      </c>
      <c r="E64" s="5">
        <v>27</v>
      </c>
      <c r="F64" s="38" t="s">
        <v>231</v>
      </c>
      <c r="G64" s="5">
        <v>10</v>
      </c>
      <c r="H64" s="38" t="s">
        <v>231</v>
      </c>
      <c r="I64" s="38" t="s">
        <v>200</v>
      </c>
      <c r="J64" s="40">
        <v>1339.5</v>
      </c>
    </row>
    <row r="65" spans="2:10" ht="18.75" customHeight="1" x14ac:dyDescent="0.2">
      <c r="B65" s="38" t="s">
        <v>1737</v>
      </c>
      <c r="C65" s="5">
        <v>64</v>
      </c>
      <c r="D65" s="38" t="s">
        <v>2673</v>
      </c>
      <c r="E65" s="5">
        <v>116</v>
      </c>
      <c r="F65" s="5">
        <v>6</v>
      </c>
      <c r="G65" s="5">
        <v>10</v>
      </c>
      <c r="H65" s="4">
        <v>1.47</v>
      </c>
      <c r="I65" s="38" t="s">
        <v>60</v>
      </c>
      <c r="J65" s="40">
        <v>5805.5</v>
      </c>
    </row>
    <row r="66" spans="2:10" ht="18.75" customHeight="1" x14ac:dyDescent="0.2">
      <c r="B66" s="38" t="s">
        <v>1739</v>
      </c>
      <c r="C66" s="5">
        <v>64</v>
      </c>
      <c r="D66" s="38" t="s">
        <v>2673</v>
      </c>
      <c r="E66" s="5">
        <v>43</v>
      </c>
      <c r="F66" s="5">
        <v>6</v>
      </c>
      <c r="G66" s="5">
        <v>10</v>
      </c>
      <c r="H66" s="4">
        <v>1.74</v>
      </c>
      <c r="I66" s="38" t="s">
        <v>60</v>
      </c>
      <c r="J66" s="40">
        <v>2156</v>
      </c>
    </row>
    <row r="67" spans="2:10" ht="18.75" customHeight="1" x14ac:dyDescent="0.2">
      <c r="B67" s="38" t="s">
        <v>2678</v>
      </c>
      <c r="C67" s="5">
        <v>64</v>
      </c>
      <c r="D67" s="38" t="s">
        <v>2673</v>
      </c>
      <c r="E67" s="5">
        <v>74</v>
      </c>
      <c r="F67" s="5">
        <v>6</v>
      </c>
      <c r="G67" s="5">
        <v>10</v>
      </c>
      <c r="H67" s="38" t="s">
        <v>231</v>
      </c>
      <c r="I67" s="38" t="s">
        <v>60</v>
      </c>
      <c r="J67" s="39">
        <v>3700</v>
      </c>
    </row>
    <row r="68" spans="2:10" ht="18.75" customHeight="1" x14ac:dyDescent="0.2">
      <c r="B68" s="38" t="s">
        <v>2679</v>
      </c>
      <c r="C68" s="5">
        <v>65</v>
      </c>
      <c r="D68" s="29" t="s">
        <v>2680</v>
      </c>
      <c r="E68" s="5">
        <v>61</v>
      </c>
      <c r="F68" s="5">
        <v>10</v>
      </c>
      <c r="G68" s="5">
        <v>10</v>
      </c>
      <c r="H68" s="38" t="s">
        <v>2677</v>
      </c>
      <c r="I68" s="38" t="s">
        <v>4</v>
      </c>
      <c r="J68" s="39">
        <v>3055</v>
      </c>
    </row>
    <row r="69" spans="2:10" ht="18.75" customHeight="1" x14ac:dyDescent="0.2">
      <c r="B69" s="38" t="s">
        <v>1539</v>
      </c>
      <c r="C69" s="38" t="s">
        <v>2681</v>
      </c>
      <c r="D69" s="38" t="s">
        <v>2674</v>
      </c>
      <c r="E69" s="5">
        <v>14</v>
      </c>
      <c r="F69" s="5">
        <v>6</v>
      </c>
      <c r="G69" s="5">
        <v>10</v>
      </c>
      <c r="H69" s="38" t="s">
        <v>231</v>
      </c>
      <c r="I69" s="38" t="s">
        <v>60</v>
      </c>
      <c r="J69" s="39">
        <v>675</v>
      </c>
    </row>
    <row r="70" spans="2:10" ht="18.75" customHeight="1" x14ac:dyDescent="0.2">
      <c r="B70" s="38" t="s">
        <v>1542</v>
      </c>
      <c r="C70" s="38" t="s">
        <v>2681</v>
      </c>
      <c r="D70" s="38" t="s">
        <v>2674</v>
      </c>
      <c r="E70" s="5">
        <v>14</v>
      </c>
      <c r="F70" s="5">
        <v>6</v>
      </c>
      <c r="G70" s="5">
        <v>10</v>
      </c>
      <c r="H70" s="38" t="s">
        <v>231</v>
      </c>
      <c r="I70" s="38" t="s">
        <v>60</v>
      </c>
      <c r="J70" s="40">
        <v>675</v>
      </c>
    </row>
    <row r="71" spans="2:10" ht="18.75" customHeight="1" x14ac:dyDescent="0.2">
      <c r="B71" s="38" t="s">
        <v>1781</v>
      </c>
      <c r="C71" s="5">
        <v>66</v>
      </c>
      <c r="D71" s="38" t="s">
        <v>2682</v>
      </c>
      <c r="E71" s="5">
        <v>34</v>
      </c>
      <c r="F71" s="5">
        <v>12</v>
      </c>
      <c r="G71" s="5">
        <v>12</v>
      </c>
      <c r="H71" s="4">
        <v>-2.2599999999999998</v>
      </c>
      <c r="I71" s="38" t="s">
        <v>60</v>
      </c>
      <c r="J71" s="40">
        <v>2041.2</v>
      </c>
    </row>
    <row r="72" spans="2:10" ht="18.75" customHeight="1" x14ac:dyDescent="0.2">
      <c r="B72" s="38" t="s">
        <v>2683</v>
      </c>
      <c r="C72" s="5">
        <v>68</v>
      </c>
      <c r="D72" s="38" t="s">
        <v>2684</v>
      </c>
      <c r="E72" s="5">
        <v>32</v>
      </c>
      <c r="F72" s="5">
        <v>12</v>
      </c>
      <c r="G72" s="5">
        <v>12</v>
      </c>
      <c r="H72" s="4">
        <v>-0.37</v>
      </c>
      <c r="I72" s="38" t="s">
        <v>60</v>
      </c>
      <c r="J72" s="40">
        <v>1948.2</v>
      </c>
    </row>
    <row r="73" spans="2:10" ht="18.75" customHeight="1" x14ac:dyDescent="0.2">
      <c r="B73" s="38" t="s">
        <v>2685</v>
      </c>
      <c r="C73" s="5">
        <v>71</v>
      </c>
      <c r="D73" s="38" t="s">
        <v>2686</v>
      </c>
      <c r="E73" s="5">
        <v>18</v>
      </c>
      <c r="F73" s="5">
        <v>6</v>
      </c>
      <c r="G73" s="5">
        <v>10</v>
      </c>
      <c r="H73" s="4">
        <v>1.66</v>
      </c>
      <c r="I73" s="38" t="s">
        <v>60</v>
      </c>
      <c r="J73" s="40">
        <v>902.5</v>
      </c>
    </row>
    <row r="74" spans="2:10" ht="18.75" customHeight="1" x14ac:dyDescent="0.2">
      <c r="B74" s="38" t="s">
        <v>2687</v>
      </c>
      <c r="C74" s="5">
        <v>71</v>
      </c>
      <c r="D74" s="38" t="s">
        <v>2686</v>
      </c>
      <c r="E74" s="5">
        <v>15</v>
      </c>
      <c r="F74" s="5">
        <v>6</v>
      </c>
      <c r="G74" s="5">
        <v>10</v>
      </c>
      <c r="H74" s="4">
        <v>1.1299999999999999</v>
      </c>
      <c r="I74" s="38" t="s">
        <v>60</v>
      </c>
      <c r="J74" s="39">
        <v>751.5</v>
      </c>
    </row>
    <row r="75" spans="2:10" ht="18.75" customHeight="1" x14ac:dyDescent="0.2">
      <c r="B75" s="38" t="s">
        <v>2688</v>
      </c>
      <c r="C75" s="5">
        <v>71</v>
      </c>
      <c r="D75" s="38" t="s">
        <v>2686</v>
      </c>
      <c r="E75" s="5">
        <v>76</v>
      </c>
      <c r="F75" s="5">
        <v>6</v>
      </c>
      <c r="G75" s="5">
        <v>10</v>
      </c>
      <c r="H75" s="4">
        <v>1.47</v>
      </c>
      <c r="I75" s="38" t="s">
        <v>60</v>
      </c>
      <c r="J75" s="40">
        <v>3776.5</v>
      </c>
    </row>
    <row r="76" spans="2:10" ht="18.75" customHeight="1" x14ac:dyDescent="0.2">
      <c r="B76" s="38" t="s">
        <v>2689</v>
      </c>
      <c r="C76" s="5">
        <v>71</v>
      </c>
      <c r="D76" s="38" t="s">
        <v>2686</v>
      </c>
      <c r="E76" s="5">
        <v>36</v>
      </c>
      <c r="F76" s="5">
        <v>4</v>
      </c>
      <c r="G76" s="5">
        <v>10</v>
      </c>
      <c r="H76" s="4">
        <v>0.38</v>
      </c>
      <c r="I76" s="38" t="s">
        <v>4</v>
      </c>
      <c r="J76" s="39">
        <v>1822</v>
      </c>
    </row>
    <row r="77" spans="2:10" ht="18.75" customHeight="1" x14ac:dyDescent="0.2">
      <c r="B77" s="38" t="s">
        <v>2690</v>
      </c>
      <c r="C77" s="5">
        <v>71</v>
      </c>
      <c r="D77" s="38" t="s">
        <v>2686</v>
      </c>
      <c r="E77" s="5">
        <v>37</v>
      </c>
      <c r="F77" s="5">
        <v>4</v>
      </c>
      <c r="G77" s="5">
        <v>10</v>
      </c>
      <c r="H77" s="4">
        <v>1.2</v>
      </c>
      <c r="I77" s="38" t="s">
        <v>4</v>
      </c>
      <c r="J77" s="39">
        <v>1837</v>
      </c>
    </row>
    <row r="78" spans="2:10" ht="18.75" customHeight="1" x14ac:dyDescent="0.2">
      <c r="B78" s="38" t="s">
        <v>2691</v>
      </c>
      <c r="C78" s="5">
        <v>71</v>
      </c>
      <c r="D78" s="38" t="s">
        <v>2686</v>
      </c>
      <c r="E78" s="5">
        <v>37</v>
      </c>
      <c r="F78" s="5">
        <v>4</v>
      </c>
      <c r="G78" s="5">
        <v>10</v>
      </c>
      <c r="H78" s="4">
        <v>1.2</v>
      </c>
      <c r="I78" s="38" t="s">
        <v>4</v>
      </c>
      <c r="J78" s="39">
        <v>1837</v>
      </c>
    </row>
    <row r="79" spans="2:10" ht="18.75" customHeight="1" x14ac:dyDescent="0.2">
      <c r="B79" s="38" t="s">
        <v>2692</v>
      </c>
      <c r="C79" s="5">
        <v>71</v>
      </c>
      <c r="D79" s="38" t="s">
        <v>2686</v>
      </c>
      <c r="E79" s="5">
        <v>97</v>
      </c>
      <c r="F79" s="5">
        <v>12</v>
      </c>
      <c r="G79" s="5">
        <v>12</v>
      </c>
      <c r="H79" s="4">
        <v>0.3</v>
      </c>
      <c r="I79" s="38" t="s">
        <v>60</v>
      </c>
      <c r="J79" s="40">
        <v>5799.6</v>
      </c>
    </row>
    <row r="80" spans="2:10" ht="18.75" customHeight="1" x14ac:dyDescent="0.2">
      <c r="B80" s="38" t="s">
        <v>2693</v>
      </c>
      <c r="C80" s="5">
        <v>71</v>
      </c>
      <c r="D80" s="38" t="s">
        <v>2686</v>
      </c>
      <c r="E80" s="5">
        <v>38</v>
      </c>
      <c r="F80" s="5">
        <v>12</v>
      </c>
      <c r="G80" s="5">
        <v>12</v>
      </c>
      <c r="H80" s="4">
        <v>-0.08</v>
      </c>
      <c r="I80" s="38" t="s">
        <v>60</v>
      </c>
      <c r="J80" s="40">
        <v>2271.6</v>
      </c>
    </row>
    <row r="81" spans="2:10" ht="18.75" customHeight="1" x14ac:dyDescent="0.2">
      <c r="B81" s="38" t="s">
        <v>2694</v>
      </c>
      <c r="C81" s="5">
        <v>71</v>
      </c>
      <c r="D81" s="38" t="s">
        <v>2686</v>
      </c>
      <c r="E81" s="5">
        <v>37</v>
      </c>
      <c r="F81" s="5">
        <v>8</v>
      </c>
      <c r="G81" s="5">
        <v>10</v>
      </c>
      <c r="H81" s="4">
        <v>-0.13</v>
      </c>
      <c r="I81" s="38" t="s">
        <v>60</v>
      </c>
      <c r="J81" s="39">
        <v>1873.5</v>
      </c>
    </row>
    <row r="82" spans="2:10" ht="18.75" customHeight="1" x14ac:dyDescent="0.2">
      <c r="B82" s="38" t="s">
        <v>1405</v>
      </c>
      <c r="C82" s="5">
        <v>71</v>
      </c>
      <c r="D82" s="38" t="s">
        <v>2695</v>
      </c>
      <c r="E82" s="5">
        <v>13</v>
      </c>
      <c r="F82" s="5">
        <v>8</v>
      </c>
      <c r="G82" s="5">
        <v>10</v>
      </c>
      <c r="H82" s="4">
        <v>-0.91</v>
      </c>
      <c r="I82" s="38" t="s">
        <v>60</v>
      </c>
      <c r="J82" s="40">
        <v>662</v>
      </c>
    </row>
    <row r="83" spans="2:10" ht="18.75" customHeight="1" x14ac:dyDescent="0.2">
      <c r="B83" s="38" t="s">
        <v>2696</v>
      </c>
      <c r="C83" s="5">
        <v>73</v>
      </c>
      <c r="D83" s="38" t="s">
        <v>2697</v>
      </c>
      <c r="E83" s="38" t="s">
        <v>231</v>
      </c>
      <c r="F83" s="5">
        <v>6</v>
      </c>
      <c r="G83" s="5">
        <v>10</v>
      </c>
      <c r="H83" s="38" t="s">
        <v>231</v>
      </c>
      <c r="I83" s="38" t="s">
        <v>4</v>
      </c>
      <c r="J83" s="39">
        <v>5000</v>
      </c>
    </row>
    <row r="84" spans="2:10" ht="18.75" customHeight="1" x14ac:dyDescent="0.2">
      <c r="B84" s="38" t="s">
        <v>2698</v>
      </c>
      <c r="C84" s="5">
        <v>73</v>
      </c>
      <c r="D84" s="38" t="s">
        <v>2697</v>
      </c>
      <c r="E84" s="5">
        <v>31</v>
      </c>
      <c r="F84" s="5">
        <v>6</v>
      </c>
      <c r="G84" s="5">
        <v>10</v>
      </c>
      <c r="H84" s="4">
        <v>6.46</v>
      </c>
      <c r="I84" s="38" t="s">
        <v>4</v>
      </c>
      <c r="J84" s="39">
        <v>1532</v>
      </c>
    </row>
    <row r="85" spans="2:10" ht="18.75" customHeight="1" x14ac:dyDescent="0.2">
      <c r="B85" s="38" t="s">
        <v>2699</v>
      </c>
      <c r="C85" s="5">
        <v>73</v>
      </c>
      <c r="D85" s="38" t="s">
        <v>2697</v>
      </c>
      <c r="E85" s="38" t="s">
        <v>231</v>
      </c>
      <c r="F85" s="5">
        <v>6</v>
      </c>
      <c r="G85" s="5">
        <v>10</v>
      </c>
      <c r="H85" s="38" t="s">
        <v>231</v>
      </c>
      <c r="I85" s="38" t="s">
        <v>4</v>
      </c>
      <c r="J85" s="39">
        <v>5000</v>
      </c>
    </row>
    <row r="86" spans="2:10" ht="18.75" customHeight="1" x14ac:dyDescent="0.2">
      <c r="B86" s="38" t="s">
        <v>2700</v>
      </c>
      <c r="C86" s="5">
        <v>73</v>
      </c>
      <c r="D86" s="38" t="s">
        <v>2697</v>
      </c>
      <c r="E86" s="5">
        <v>11</v>
      </c>
      <c r="F86" s="5">
        <v>6</v>
      </c>
      <c r="G86" s="5">
        <v>10</v>
      </c>
      <c r="H86" s="4">
        <v>19.75</v>
      </c>
      <c r="I86" s="38" t="s">
        <v>4</v>
      </c>
      <c r="J86" s="39">
        <v>557</v>
      </c>
    </row>
    <row r="87" spans="2:10" ht="18.75" customHeight="1" x14ac:dyDescent="0.2">
      <c r="B87" s="38" t="s">
        <v>1544</v>
      </c>
      <c r="C87" s="5">
        <v>73</v>
      </c>
      <c r="D87" s="38" t="s">
        <v>2697</v>
      </c>
      <c r="E87" s="5">
        <v>326</v>
      </c>
      <c r="F87" s="5">
        <v>6</v>
      </c>
      <c r="G87" s="5">
        <v>10</v>
      </c>
      <c r="H87" s="4">
        <v>0.53</v>
      </c>
      <c r="I87" s="38" t="s">
        <v>60</v>
      </c>
      <c r="J87" s="39">
        <v>16306</v>
      </c>
    </row>
    <row r="88" spans="2:10" ht="18.75" customHeight="1" x14ac:dyDescent="0.2">
      <c r="B88" s="38" t="s">
        <v>1558</v>
      </c>
      <c r="C88" s="5">
        <v>73</v>
      </c>
      <c r="D88" s="38" t="s">
        <v>2701</v>
      </c>
      <c r="E88" s="5">
        <v>6</v>
      </c>
      <c r="F88" s="5">
        <v>6</v>
      </c>
      <c r="G88" s="5">
        <v>10</v>
      </c>
      <c r="H88" s="4">
        <v>138.94</v>
      </c>
      <c r="I88" s="38" t="s">
        <v>60</v>
      </c>
      <c r="J88" s="39">
        <v>282.5</v>
      </c>
    </row>
    <row r="89" spans="2:10" ht="18.75" customHeight="1" x14ac:dyDescent="0.2">
      <c r="B89" s="38" t="s">
        <v>1561</v>
      </c>
      <c r="C89" s="5">
        <v>73</v>
      </c>
      <c r="D89" s="38" t="s">
        <v>2701</v>
      </c>
      <c r="E89" s="5">
        <v>28</v>
      </c>
      <c r="F89" s="5">
        <v>6</v>
      </c>
      <c r="G89" s="5">
        <v>10</v>
      </c>
      <c r="H89" s="4">
        <v>10.99</v>
      </c>
      <c r="I89" s="38" t="s">
        <v>60</v>
      </c>
      <c r="J89" s="39">
        <v>1424.5</v>
      </c>
    </row>
    <row r="90" spans="2:10" ht="18.75" customHeight="1" x14ac:dyDescent="0.2">
      <c r="B90" s="38" t="s">
        <v>1563</v>
      </c>
      <c r="C90" s="5">
        <v>73</v>
      </c>
      <c r="D90" s="38" t="s">
        <v>2697</v>
      </c>
      <c r="E90" s="5">
        <v>309</v>
      </c>
      <c r="F90" s="5">
        <v>6</v>
      </c>
      <c r="G90" s="5">
        <v>10</v>
      </c>
      <c r="H90" s="4">
        <v>0.55000000000000004</v>
      </c>
      <c r="I90" s="38" t="s">
        <v>60</v>
      </c>
      <c r="J90" s="40">
        <v>15458.5</v>
      </c>
    </row>
    <row r="91" spans="2:10" ht="18.75" customHeight="1" x14ac:dyDescent="0.2">
      <c r="B91" s="38" t="s">
        <v>2702</v>
      </c>
      <c r="C91" s="5">
        <v>73</v>
      </c>
      <c r="D91" s="38" t="s">
        <v>2703</v>
      </c>
      <c r="E91" s="5">
        <v>27</v>
      </c>
      <c r="F91" s="5">
        <v>6</v>
      </c>
      <c r="G91" s="5">
        <v>10</v>
      </c>
      <c r="H91" s="4">
        <v>3.24</v>
      </c>
      <c r="I91" s="38" t="s">
        <v>60</v>
      </c>
      <c r="J91" s="39">
        <v>1344.5</v>
      </c>
    </row>
    <row r="92" spans="2:10" ht="18.75" customHeight="1" x14ac:dyDescent="0.2">
      <c r="B92" s="38" t="s">
        <v>2704</v>
      </c>
      <c r="C92" s="5">
        <v>73</v>
      </c>
      <c r="D92" s="38" t="s">
        <v>2703</v>
      </c>
      <c r="E92" s="5">
        <v>37</v>
      </c>
      <c r="F92" s="5">
        <v>6</v>
      </c>
      <c r="G92" s="5">
        <v>10</v>
      </c>
      <c r="H92" s="4">
        <v>0.44</v>
      </c>
      <c r="I92" s="38" t="s">
        <v>60</v>
      </c>
      <c r="J92" s="40">
        <v>1825</v>
      </c>
    </row>
    <row r="93" spans="2:10" ht="18.75" customHeight="1" x14ac:dyDescent="0.2">
      <c r="B93" s="38" t="s">
        <v>2705</v>
      </c>
      <c r="C93" s="5">
        <v>73</v>
      </c>
      <c r="D93" s="38" t="s">
        <v>2703</v>
      </c>
      <c r="E93" s="5">
        <v>27</v>
      </c>
      <c r="F93" s="5">
        <v>6</v>
      </c>
      <c r="G93" s="5">
        <v>10</v>
      </c>
      <c r="H93" s="4">
        <v>8.52</v>
      </c>
      <c r="I93" s="38" t="s">
        <v>60</v>
      </c>
      <c r="J93" s="39">
        <v>1350</v>
      </c>
    </row>
    <row r="94" spans="2:10" ht="18.75" customHeight="1" x14ac:dyDescent="0.2">
      <c r="B94" s="38" t="s">
        <v>2706</v>
      </c>
      <c r="C94" s="5">
        <v>73</v>
      </c>
      <c r="D94" s="38" t="s">
        <v>2703</v>
      </c>
      <c r="E94" s="5">
        <v>15</v>
      </c>
      <c r="F94" s="5">
        <v>6</v>
      </c>
      <c r="G94" s="5">
        <v>10</v>
      </c>
      <c r="H94" s="4">
        <v>11.4</v>
      </c>
      <c r="I94" s="38" t="s">
        <v>60</v>
      </c>
      <c r="J94" s="39">
        <v>750</v>
      </c>
    </row>
    <row r="95" spans="2:10" ht="18.75" customHeight="1" x14ac:dyDescent="0.2">
      <c r="B95" s="38" t="s">
        <v>1526</v>
      </c>
      <c r="C95" s="5">
        <v>74</v>
      </c>
      <c r="D95" s="38" t="s">
        <v>2663</v>
      </c>
      <c r="E95" s="5">
        <v>20</v>
      </c>
      <c r="F95" s="5">
        <v>6</v>
      </c>
      <c r="G95" s="5">
        <v>10</v>
      </c>
      <c r="H95" s="4">
        <v>16.100000000000001</v>
      </c>
      <c r="I95" s="38" t="s">
        <v>4</v>
      </c>
      <c r="J95" s="39">
        <v>1000</v>
      </c>
    </row>
    <row r="96" spans="2:10" ht="18.75" customHeight="1" x14ac:dyDescent="0.2">
      <c r="B96" s="38" t="s">
        <v>1529</v>
      </c>
      <c r="C96" s="5">
        <v>74</v>
      </c>
      <c r="D96" s="38" t="s">
        <v>2663</v>
      </c>
      <c r="E96" s="5">
        <v>20</v>
      </c>
      <c r="F96" s="5">
        <v>6</v>
      </c>
      <c r="G96" s="5">
        <v>10</v>
      </c>
      <c r="H96" s="4">
        <v>16.100000000000001</v>
      </c>
      <c r="I96" s="38" t="s">
        <v>4</v>
      </c>
      <c r="J96" s="39">
        <v>1000</v>
      </c>
    </row>
    <row r="97" spans="2:10" ht="18.75" customHeight="1" x14ac:dyDescent="0.2">
      <c r="B97" s="38" t="s">
        <v>1531</v>
      </c>
      <c r="C97" s="5">
        <v>74</v>
      </c>
      <c r="D97" s="38" t="s">
        <v>2663</v>
      </c>
      <c r="E97" s="5">
        <v>37</v>
      </c>
      <c r="F97" s="5">
        <v>6</v>
      </c>
      <c r="G97" s="5">
        <v>10</v>
      </c>
      <c r="H97" s="4">
        <v>9.6199999999999992</v>
      </c>
      <c r="I97" s="38" t="s">
        <v>4</v>
      </c>
      <c r="J97" s="39">
        <v>1850</v>
      </c>
    </row>
    <row r="98" spans="2:10" ht="18.75" customHeight="1" x14ac:dyDescent="0.2">
      <c r="B98" s="38" t="s">
        <v>1533</v>
      </c>
      <c r="C98" s="5">
        <v>74</v>
      </c>
      <c r="D98" s="38" t="s">
        <v>2663</v>
      </c>
      <c r="E98" s="5">
        <v>25</v>
      </c>
      <c r="F98" s="5">
        <v>6</v>
      </c>
      <c r="G98" s="5">
        <v>10</v>
      </c>
      <c r="H98" s="4">
        <v>13.84</v>
      </c>
      <c r="I98" s="38" t="s">
        <v>4</v>
      </c>
      <c r="J98" s="39">
        <v>1250</v>
      </c>
    </row>
    <row r="99" spans="2:10" ht="18.75" customHeight="1" x14ac:dyDescent="0.2">
      <c r="B99" s="38" t="s">
        <v>1528</v>
      </c>
      <c r="C99" s="5">
        <v>74</v>
      </c>
      <c r="D99" s="38" t="s">
        <v>2663</v>
      </c>
      <c r="E99" s="5">
        <v>332</v>
      </c>
      <c r="F99" s="5">
        <v>6</v>
      </c>
      <c r="G99" s="5">
        <v>10</v>
      </c>
      <c r="H99" s="4">
        <v>0.21</v>
      </c>
      <c r="I99" s="38" t="s">
        <v>60</v>
      </c>
      <c r="J99" s="39">
        <v>16600</v>
      </c>
    </row>
    <row r="100" spans="2:10" ht="19.149999999999999" customHeight="1" x14ac:dyDescent="0.2">
      <c r="B100" s="38" t="s">
        <v>1536</v>
      </c>
      <c r="C100" s="5">
        <v>74</v>
      </c>
      <c r="D100" s="38" t="s">
        <v>2674</v>
      </c>
      <c r="E100" s="5">
        <v>28</v>
      </c>
      <c r="F100" s="5">
        <v>6</v>
      </c>
      <c r="G100" s="5">
        <v>10</v>
      </c>
      <c r="H100" s="4">
        <v>1.28</v>
      </c>
      <c r="I100" s="38" t="s">
        <v>60</v>
      </c>
      <c r="J100" s="39">
        <v>1411</v>
      </c>
    </row>
    <row r="101" spans="2:10" ht="20.25" customHeight="1" x14ac:dyDescent="0.2">
      <c r="B101" s="38" t="s">
        <v>1550</v>
      </c>
      <c r="C101" s="5">
        <v>74</v>
      </c>
      <c r="D101" s="38" t="s">
        <v>2673</v>
      </c>
      <c r="E101" s="5">
        <v>326</v>
      </c>
      <c r="F101" s="5">
        <v>6</v>
      </c>
      <c r="G101" s="5">
        <v>10</v>
      </c>
      <c r="H101" s="4">
        <v>0.82</v>
      </c>
      <c r="I101" s="38" t="s">
        <v>60</v>
      </c>
      <c r="J101" s="39">
        <v>16284.5</v>
      </c>
    </row>
    <row r="102" spans="2:10" ht="18.75" customHeight="1" x14ac:dyDescent="0.2">
      <c r="B102" s="38" t="s">
        <v>2707</v>
      </c>
      <c r="C102" s="14">
        <v>74</v>
      </c>
      <c r="D102" s="38" t="s">
        <v>2708</v>
      </c>
      <c r="E102" s="14">
        <v>329</v>
      </c>
      <c r="F102" s="14">
        <v>6</v>
      </c>
      <c r="G102" s="14">
        <v>10</v>
      </c>
      <c r="H102" s="13">
        <v>0.57999999999999996</v>
      </c>
      <c r="I102" s="38" t="s">
        <v>251</v>
      </c>
      <c r="J102" s="43">
        <v>16468.5</v>
      </c>
    </row>
    <row r="103" spans="2:10" ht="18.75" customHeight="1" x14ac:dyDescent="0.2">
      <c r="B103" s="38" t="s">
        <v>2709</v>
      </c>
      <c r="C103" s="14">
        <v>74</v>
      </c>
      <c r="D103" s="38" t="s">
        <v>2710</v>
      </c>
      <c r="E103" s="14">
        <v>26</v>
      </c>
      <c r="F103" s="14">
        <v>6</v>
      </c>
      <c r="G103" s="14">
        <v>10</v>
      </c>
      <c r="H103" s="13">
        <v>10.18</v>
      </c>
      <c r="I103" s="38" t="s">
        <v>251</v>
      </c>
      <c r="J103" s="43">
        <v>1297</v>
      </c>
    </row>
    <row r="104" spans="2:10" ht="18.75" customHeight="1" x14ac:dyDescent="0.2">
      <c r="B104" s="38" t="s">
        <v>2711</v>
      </c>
      <c r="C104" s="14">
        <v>74</v>
      </c>
      <c r="D104" s="38" t="s">
        <v>2710</v>
      </c>
      <c r="E104" s="14">
        <v>9</v>
      </c>
      <c r="F104" s="14">
        <v>6</v>
      </c>
      <c r="G104" s="14">
        <v>10</v>
      </c>
      <c r="H104" s="13">
        <v>31.06</v>
      </c>
      <c r="I104" s="38" t="s">
        <v>251</v>
      </c>
      <c r="J104" s="43">
        <v>425</v>
      </c>
    </row>
    <row r="105" spans="2:10" ht="18.75" customHeight="1" x14ac:dyDescent="0.2">
      <c r="B105" s="38" t="s">
        <v>2712</v>
      </c>
      <c r="C105" s="14">
        <v>74</v>
      </c>
      <c r="D105" s="38" t="s">
        <v>2710</v>
      </c>
      <c r="E105" s="14">
        <v>25</v>
      </c>
      <c r="F105" s="14">
        <v>6</v>
      </c>
      <c r="G105" s="14">
        <v>10</v>
      </c>
      <c r="H105" s="13">
        <v>7.99</v>
      </c>
      <c r="I105" s="38" t="s">
        <v>251</v>
      </c>
      <c r="J105" s="43">
        <v>1238.5</v>
      </c>
    </row>
    <row r="106" spans="2:10" ht="18.75" customHeight="1" x14ac:dyDescent="0.2">
      <c r="B106" s="38" t="s">
        <v>2713</v>
      </c>
      <c r="C106" s="14">
        <v>74</v>
      </c>
      <c r="D106" s="38" t="s">
        <v>2714</v>
      </c>
      <c r="E106" s="38" t="s">
        <v>652</v>
      </c>
      <c r="F106" s="14">
        <v>6</v>
      </c>
      <c r="G106" s="14">
        <v>10</v>
      </c>
      <c r="H106" s="38" t="s">
        <v>652</v>
      </c>
      <c r="I106" s="38" t="s">
        <v>251</v>
      </c>
      <c r="J106" s="43">
        <v>5000</v>
      </c>
    </row>
    <row r="107" spans="2:10" ht="20.25" customHeight="1" x14ac:dyDescent="0.2">
      <c r="B107" s="38" t="s">
        <v>2715</v>
      </c>
      <c r="C107" s="14">
        <v>74</v>
      </c>
      <c r="D107" s="38" t="s">
        <v>2710</v>
      </c>
      <c r="E107" s="14">
        <v>36</v>
      </c>
      <c r="F107" s="14">
        <v>6</v>
      </c>
      <c r="G107" s="14">
        <v>10</v>
      </c>
      <c r="H107" s="13">
        <v>10.7</v>
      </c>
      <c r="I107" s="38" t="s">
        <v>251</v>
      </c>
      <c r="J107" s="43">
        <v>1780.5</v>
      </c>
    </row>
    <row r="108" spans="2:10" ht="18.75" customHeight="1" x14ac:dyDescent="0.2">
      <c r="B108" s="38" t="s">
        <v>2716</v>
      </c>
      <c r="C108" s="14">
        <v>74</v>
      </c>
      <c r="D108" s="38" t="s">
        <v>2710</v>
      </c>
      <c r="E108" s="14">
        <v>24</v>
      </c>
      <c r="F108" s="14">
        <v>6</v>
      </c>
      <c r="G108" s="14">
        <v>10</v>
      </c>
      <c r="H108" s="13">
        <v>3.15</v>
      </c>
      <c r="I108" s="38" t="s">
        <v>251</v>
      </c>
      <c r="J108" s="43">
        <v>1205.5</v>
      </c>
    </row>
    <row r="109" spans="2:10" ht="18.75" customHeight="1" x14ac:dyDescent="0.2">
      <c r="B109" s="38" t="s">
        <v>2717</v>
      </c>
      <c r="C109" s="14">
        <v>74</v>
      </c>
      <c r="D109" s="38" t="s">
        <v>2710</v>
      </c>
      <c r="E109" s="14">
        <v>36</v>
      </c>
      <c r="F109" s="14">
        <v>6</v>
      </c>
      <c r="G109" s="14">
        <v>10</v>
      </c>
      <c r="H109" s="13">
        <v>4.0999999999999996</v>
      </c>
      <c r="I109" s="38" t="s">
        <v>251</v>
      </c>
      <c r="J109" s="40">
        <v>1817.5</v>
      </c>
    </row>
    <row r="110" spans="2:10" ht="18.75" customHeight="1" x14ac:dyDescent="0.2">
      <c r="B110" s="38" t="s">
        <v>2718</v>
      </c>
      <c r="C110" s="14">
        <v>74</v>
      </c>
      <c r="D110" s="38" t="s">
        <v>2710</v>
      </c>
      <c r="E110" s="14">
        <v>25</v>
      </c>
      <c r="F110" s="14">
        <v>6</v>
      </c>
      <c r="G110" s="14">
        <v>10</v>
      </c>
      <c r="H110" s="13">
        <v>20.53</v>
      </c>
      <c r="I110" s="38" t="s">
        <v>251</v>
      </c>
      <c r="J110" s="43">
        <v>1225</v>
      </c>
    </row>
    <row r="111" spans="2:10" ht="18.75" customHeight="1" x14ac:dyDescent="0.2">
      <c r="B111" s="38" t="s">
        <v>2719</v>
      </c>
      <c r="C111" s="14">
        <v>74</v>
      </c>
      <c r="D111" s="38" t="s">
        <v>2710</v>
      </c>
      <c r="E111" s="14">
        <v>8</v>
      </c>
      <c r="F111" s="14">
        <v>6</v>
      </c>
      <c r="G111" s="14">
        <v>10</v>
      </c>
      <c r="H111" s="13">
        <v>63.23</v>
      </c>
      <c r="I111" s="38" t="s">
        <v>251</v>
      </c>
      <c r="J111" s="40">
        <v>402.5</v>
      </c>
    </row>
    <row r="112" spans="2:10" ht="20.25" customHeight="1" x14ac:dyDescent="0.2">
      <c r="B112" s="38" t="s">
        <v>2720</v>
      </c>
      <c r="C112" s="14">
        <v>74</v>
      </c>
      <c r="D112" s="29" t="s">
        <v>2710</v>
      </c>
      <c r="E112" s="14">
        <v>6</v>
      </c>
      <c r="F112" s="14">
        <v>6</v>
      </c>
      <c r="G112" s="14">
        <v>10</v>
      </c>
      <c r="H112" s="13">
        <v>66.489999999999995</v>
      </c>
      <c r="I112" s="38" t="s">
        <v>251</v>
      </c>
      <c r="J112" s="43">
        <v>291</v>
      </c>
    </row>
    <row r="113" spans="2:10" ht="18.75" customHeight="1" x14ac:dyDescent="0.2">
      <c r="B113" s="38" t="s">
        <v>2721</v>
      </c>
      <c r="C113" s="14">
        <v>74</v>
      </c>
      <c r="D113" s="38" t="s">
        <v>2710</v>
      </c>
      <c r="E113" s="14">
        <v>2</v>
      </c>
      <c r="F113" s="14">
        <v>6</v>
      </c>
      <c r="G113" s="14">
        <v>10</v>
      </c>
      <c r="H113" s="13">
        <v>157.5</v>
      </c>
      <c r="I113" s="38" t="s">
        <v>251</v>
      </c>
      <c r="J113" s="43">
        <v>100</v>
      </c>
    </row>
    <row r="114" spans="2:10" ht="18.75" customHeight="1" x14ac:dyDescent="0.2">
      <c r="B114" s="38" t="s">
        <v>2722</v>
      </c>
      <c r="C114" s="14">
        <v>74</v>
      </c>
      <c r="D114" s="38" t="s">
        <v>2710</v>
      </c>
      <c r="E114" s="14">
        <v>44</v>
      </c>
      <c r="F114" s="14">
        <v>6</v>
      </c>
      <c r="G114" s="14">
        <v>10</v>
      </c>
      <c r="H114" s="13">
        <v>8.2899999999999991</v>
      </c>
      <c r="I114" s="38" t="s">
        <v>251</v>
      </c>
      <c r="J114" s="43">
        <v>2196.5</v>
      </c>
    </row>
    <row r="115" spans="2:10" ht="18.75" customHeight="1" x14ac:dyDescent="0.2">
      <c r="B115" s="38" t="s">
        <v>2723</v>
      </c>
      <c r="C115" s="14">
        <v>74</v>
      </c>
      <c r="D115" s="38" t="s">
        <v>2710</v>
      </c>
      <c r="E115" s="14">
        <v>13</v>
      </c>
      <c r="F115" s="14">
        <v>6</v>
      </c>
      <c r="G115" s="14">
        <v>10</v>
      </c>
      <c r="H115" s="13">
        <v>27.42</v>
      </c>
      <c r="I115" s="38" t="s">
        <v>251</v>
      </c>
      <c r="J115" s="43">
        <v>636.5</v>
      </c>
    </row>
    <row r="116" spans="2:10" ht="18.75" customHeight="1" x14ac:dyDescent="0.2">
      <c r="B116" s="38" t="s">
        <v>2724</v>
      </c>
      <c r="C116" s="14">
        <v>74</v>
      </c>
      <c r="D116" s="38" t="s">
        <v>2708</v>
      </c>
      <c r="E116" s="14">
        <v>340</v>
      </c>
      <c r="F116" s="14">
        <v>6</v>
      </c>
      <c r="G116" s="14">
        <v>10</v>
      </c>
      <c r="H116" s="13">
        <v>0.44</v>
      </c>
      <c r="I116" s="38" t="s">
        <v>251</v>
      </c>
      <c r="J116" s="40">
        <v>17001</v>
      </c>
    </row>
    <row r="117" spans="2:10" ht="18.75" customHeight="1" x14ac:dyDescent="0.2">
      <c r="B117" s="38" t="s">
        <v>2725</v>
      </c>
      <c r="C117" s="14">
        <v>74</v>
      </c>
      <c r="D117" s="38" t="s">
        <v>2710</v>
      </c>
      <c r="E117" s="14">
        <v>22</v>
      </c>
      <c r="F117" s="14">
        <v>6</v>
      </c>
      <c r="G117" s="14">
        <v>10</v>
      </c>
      <c r="H117" s="13">
        <v>13.48</v>
      </c>
      <c r="I117" s="38" t="s">
        <v>251</v>
      </c>
      <c r="J117" s="43">
        <v>1098</v>
      </c>
    </row>
    <row r="118" spans="2:10" ht="18.75" customHeight="1" x14ac:dyDescent="0.2">
      <c r="B118" s="38" t="s">
        <v>2726</v>
      </c>
      <c r="C118" s="14">
        <v>74</v>
      </c>
      <c r="D118" s="38" t="s">
        <v>2710</v>
      </c>
      <c r="E118" s="14">
        <v>9</v>
      </c>
      <c r="F118" s="14">
        <v>6</v>
      </c>
      <c r="G118" s="14">
        <v>10</v>
      </c>
      <c r="H118" s="13">
        <v>34.18</v>
      </c>
      <c r="I118" s="38" t="s">
        <v>251</v>
      </c>
      <c r="J118" s="43">
        <v>433</v>
      </c>
    </row>
    <row r="119" spans="2:10" ht="18.75" customHeight="1" x14ac:dyDescent="0.2">
      <c r="B119" s="38" t="s">
        <v>1920</v>
      </c>
      <c r="C119" s="14">
        <v>74</v>
      </c>
      <c r="D119" s="38" t="s">
        <v>2727</v>
      </c>
      <c r="E119" s="14">
        <v>308</v>
      </c>
      <c r="F119" s="14">
        <v>6</v>
      </c>
      <c r="G119" s="14">
        <v>10</v>
      </c>
      <c r="H119" s="13">
        <v>0.5</v>
      </c>
      <c r="I119" s="38" t="s">
        <v>251</v>
      </c>
      <c r="J119" s="43">
        <v>15390</v>
      </c>
    </row>
    <row r="120" spans="2:10" ht="18.75" customHeight="1" x14ac:dyDescent="0.2">
      <c r="B120" s="38" t="s">
        <v>1923</v>
      </c>
      <c r="C120" s="14">
        <v>74</v>
      </c>
      <c r="D120" s="38" t="s">
        <v>2708</v>
      </c>
      <c r="E120" s="14">
        <v>307</v>
      </c>
      <c r="F120" s="14">
        <v>6</v>
      </c>
      <c r="G120" s="14">
        <v>10</v>
      </c>
      <c r="H120" s="13">
        <v>0.68</v>
      </c>
      <c r="I120" s="38" t="s">
        <v>251</v>
      </c>
      <c r="J120" s="40">
        <v>15326.5</v>
      </c>
    </row>
    <row r="121" spans="2:10" ht="18.75" customHeight="1" x14ac:dyDescent="0.2">
      <c r="B121" s="38" t="s">
        <v>1934</v>
      </c>
      <c r="C121" s="14">
        <v>74</v>
      </c>
      <c r="D121" s="38" t="s">
        <v>2727</v>
      </c>
      <c r="E121" s="14">
        <v>27</v>
      </c>
      <c r="F121" s="14">
        <v>6</v>
      </c>
      <c r="G121" s="14">
        <v>10</v>
      </c>
      <c r="H121" s="13">
        <v>12.69</v>
      </c>
      <c r="I121" s="38" t="s">
        <v>251</v>
      </c>
      <c r="J121" s="43">
        <v>1328</v>
      </c>
    </row>
    <row r="122" spans="2:10" ht="18.75" customHeight="1" x14ac:dyDescent="0.2">
      <c r="B122" s="38" t="s">
        <v>1937</v>
      </c>
      <c r="C122" s="14">
        <v>74</v>
      </c>
      <c r="D122" s="38" t="s">
        <v>2728</v>
      </c>
      <c r="E122" s="14">
        <v>15</v>
      </c>
      <c r="F122" s="14">
        <v>6</v>
      </c>
      <c r="G122" s="14">
        <v>10</v>
      </c>
      <c r="H122" s="13">
        <v>16.13</v>
      </c>
      <c r="I122" s="38" t="s">
        <v>251</v>
      </c>
      <c r="J122" s="43">
        <v>750</v>
      </c>
    </row>
    <row r="123" spans="2:10" ht="18.75" customHeight="1" x14ac:dyDescent="0.2">
      <c r="B123" s="38" t="s">
        <v>1939</v>
      </c>
      <c r="C123" s="14">
        <v>74</v>
      </c>
      <c r="D123" s="38" t="s">
        <v>2727</v>
      </c>
      <c r="E123" s="14">
        <v>182</v>
      </c>
      <c r="F123" s="14">
        <v>6</v>
      </c>
      <c r="G123" s="14">
        <v>10</v>
      </c>
      <c r="H123" s="13">
        <v>0.44</v>
      </c>
      <c r="I123" s="38" t="s">
        <v>251</v>
      </c>
      <c r="J123" s="43">
        <v>9100</v>
      </c>
    </row>
    <row r="124" spans="2:10" ht="20.25" customHeight="1" x14ac:dyDescent="0.2">
      <c r="B124" s="38" t="s">
        <v>1940</v>
      </c>
      <c r="C124" s="14">
        <v>74</v>
      </c>
      <c r="D124" s="38" t="s">
        <v>2727</v>
      </c>
      <c r="E124" s="14">
        <v>20</v>
      </c>
      <c r="F124" s="14">
        <v>6</v>
      </c>
      <c r="G124" s="14">
        <v>10</v>
      </c>
      <c r="H124" s="13">
        <v>16.5</v>
      </c>
      <c r="I124" s="38" t="s">
        <v>251</v>
      </c>
      <c r="J124" s="43">
        <v>1000</v>
      </c>
    </row>
    <row r="125" spans="2:10" ht="19.149999999999999" customHeight="1" x14ac:dyDescent="0.2">
      <c r="B125" s="38" t="s">
        <v>1944</v>
      </c>
      <c r="C125" s="14">
        <v>74</v>
      </c>
      <c r="D125" s="38" t="s">
        <v>2727</v>
      </c>
      <c r="E125" s="14">
        <v>8</v>
      </c>
      <c r="F125" s="14">
        <v>6</v>
      </c>
      <c r="G125" s="14">
        <v>10</v>
      </c>
      <c r="H125" s="13">
        <v>49.88</v>
      </c>
      <c r="I125" s="38" t="s">
        <v>251</v>
      </c>
      <c r="J125" s="43">
        <v>400</v>
      </c>
    </row>
    <row r="126" spans="2:10" ht="21" customHeight="1" x14ac:dyDescent="0.2">
      <c r="B126" s="38" t="s">
        <v>1946</v>
      </c>
      <c r="C126" s="14">
        <v>74</v>
      </c>
      <c r="D126" s="38" t="s">
        <v>2728</v>
      </c>
      <c r="E126" s="29"/>
      <c r="F126" s="14">
        <v>6</v>
      </c>
      <c r="G126" s="14">
        <v>10</v>
      </c>
      <c r="H126" s="38" t="s">
        <v>652</v>
      </c>
      <c r="I126" s="38" t="s">
        <v>251</v>
      </c>
      <c r="J126" s="43">
        <v>5000</v>
      </c>
    </row>
    <row r="127" spans="2:10" ht="18.75" customHeight="1" x14ac:dyDescent="0.2">
      <c r="B127" s="38" t="s">
        <v>2729</v>
      </c>
      <c r="C127" s="5">
        <v>74</v>
      </c>
      <c r="D127" s="38" t="s">
        <v>2703</v>
      </c>
      <c r="E127" s="44">
        <v>5</v>
      </c>
      <c r="F127" s="5">
        <v>6</v>
      </c>
      <c r="G127" s="5">
        <v>10</v>
      </c>
      <c r="H127" s="4">
        <v>9.77</v>
      </c>
      <c r="I127" s="38" t="s">
        <v>60</v>
      </c>
      <c r="J127" s="39">
        <v>240.5</v>
      </c>
    </row>
    <row r="128" spans="2:10" ht="18.75" customHeight="1" x14ac:dyDescent="0.2">
      <c r="B128" s="38" t="s">
        <v>2730</v>
      </c>
      <c r="C128" s="5">
        <v>74</v>
      </c>
      <c r="D128" s="38" t="s">
        <v>2703</v>
      </c>
      <c r="E128" s="5">
        <v>28</v>
      </c>
      <c r="F128" s="5">
        <v>6</v>
      </c>
      <c r="G128" s="5">
        <v>10</v>
      </c>
      <c r="H128" s="4">
        <v>6.81</v>
      </c>
      <c r="I128" s="38" t="s">
        <v>60</v>
      </c>
      <c r="J128" s="39">
        <v>1395</v>
      </c>
    </row>
    <row r="129" spans="2:10" ht="18.75" customHeight="1" x14ac:dyDescent="0.2">
      <c r="B129" s="38" t="s">
        <v>2731</v>
      </c>
      <c r="C129" s="5">
        <v>74</v>
      </c>
      <c r="D129" s="38" t="s">
        <v>2676</v>
      </c>
      <c r="E129" s="5">
        <v>10</v>
      </c>
      <c r="F129" s="5">
        <v>6</v>
      </c>
      <c r="G129" s="5">
        <v>10</v>
      </c>
      <c r="H129" s="4">
        <v>30.9</v>
      </c>
      <c r="I129" s="38" t="s">
        <v>60</v>
      </c>
      <c r="J129" s="39">
        <v>500</v>
      </c>
    </row>
    <row r="130" spans="2:10" ht="18.75" customHeight="1" x14ac:dyDescent="0.2">
      <c r="B130" s="38" t="s">
        <v>2732</v>
      </c>
      <c r="C130" s="5">
        <v>76</v>
      </c>
      <c r="D130" s="38" t="s">
        <v>2733</v>
      </c>
      <c r="E130" s="5">
        <v>42</v>
      </c>
      <c r="F130" s="5">
        <v>6</v>
      </c>
      <c r="G130" s="5">
        <v>10</v>
      </c>
      <c r="H130" s="4">
        <v>4.4000000000000004</v>
      </c>
      <c r="I130" s="38" t="s">
        <v>200</v>
      </c>
      <c r="J130" s="39">
        <v>2091.5</v>
      </c>
    </row>
    <row r="131" spans="2:10" ht="18.75" customHeight="1" x14ac:dyDescent="0.2">
      <c r="B131" s="38" t="s">
        <v>2133</v>
      </c>
      <c r="C131" s="5">
        <v>77</v>
      </c>
      <c r="D131" s="38" t="s">
        <v>2703</v>
      </c>
      <c r="E131" s="5">
        <v>207</v>
      </c>
      <c r="F131" s="5">
        <v>6</v>
      </c>
      <c r="G131" s="5">
        <v>10</v>
      </c>
      <c r="H131" s="4">
        <v>1.04</v>
      </c>
      <c r="I131" s="38" t="s">
        <v>60</v>
      </c>
      <c r="J131" s="39">
        <v>10348</v>
      </c>
    </row>
    <row r="132" spans="2:10" ht="18.75" customHeight="1" x14ac:dyDescent="0.2">
      <c r="B132" s="38" t="s">
        <v>2131</v>
      </c>
      <c r="C132" s="5">
        <v>77</v>
      </c>
      <c r="D132" s="38" t="s">
        <v>2670</v>
      </c>
      <c r="E132" s="5">
        <v>33</v>
      </c>
      <c r="F132" s="5">
        <v>6</v>
      </c>
      <c r="G132" s="5">
        <v>10</v>
      </c>
      <c r="H132" s="4">
        <v>0.4</v>
      </c>
      <c r="I132" s="38" t="s">
        <v>60</v>
      </c>
      <c r="J132" s="39">
        <v>1627.5</v>
      </c>
    </row>
    <row r="133" spans="2:10" ht="18.75" customHeight="1" x14ac:dyDescent="0.2">
      <c r="B133" s="38" t="s">
        <v>2134</v>
      </c>
      <c r="C133" s="5">
        <v>77</v>
      </c>
      <c r="D133" s="38" t="s">
        <v>2703</v>
      </c>
      <c r="E133" s="5">
        <v>10</v>
      </c>
      <c r="F133" s="5">
        <v>6</v>
      </c>
      <c r="G133" s="5">
        <v>10</v>
      </c>
      <c r="H133" s="4">
        <v>5.67</v>
      </c>
      <c r="I133" s="38" t="s">
        <v>60</v>
      </c>
      <c r="J133" s="39">
        <v>520</v>
      </c>
    </row>
    <row r="134" spans="2:10" ht="18.75" customHeight="1" x14ac:dyDescent="0.2">
      <c r="B134" s="38" t="s">
        <v>2119</v>
      </c>
      <c r="C134" s="5">
        <v>78</v>
      </c>
      <c r="D134" s="38" t="s">
        <v>2673</v>
      </c>
      <c r="E134" s="5">
        <v>24</v>
      </c>
      <c r="F134" s="5">
        <v>6</v>
      </c>
      <c r="G134" s="5">
        <v>10</v>
      </c>
      <c r="H134" s="4">
        <v>-1.97</v>
      </c>
      <c r="I134" s="38" t="s">
        <v>60</v>
      </c>
      <c r="J134" s="39">
        <v>1195.5</v>
      </c>
    </row>
    <row r="135" spans="2:10" ht="18.75" customHeight="1" x14ac:dyDescent="0.2">
      <c r="B135" s="38" t="s">
        <v>2141</v>
      </c>
      <c r="C135" s="5">
        <v>78</v>
      </c>
      <c r="D135" s="38" t="s">
        <v>2734</v>
      </c>
      <c r="E135" s="5">
        <v>34</v>
      </c>
      <c r="F135" s="5">
        <v>12</v>
      </c>
      <c r="G135" s="5">
        <v>12</v>
      </c>
      <c r="H135" s="4">
        <v>-0.48</v>
      </c>
      <c r="I135" s="38" t="s">
        <v>60</v>
      </c>
      <c r="J135" s="39">
        <v>2014.2</v>
      </c>
    </row>
    <row r="136" spans="2:10" ht="18.75" customHeight="1" x14ac:dyDescent="0.2">
      <c r="B136" s="38" t="s">
        <v>2149</v>
      </c>
      <c r="C136" s="5">
        <v>78</v>
      </c>
      <c r="D136" s="38" t="s">
        <v>2734</v>
      </c>
      <c r="E136" s="5">
        <v>26</v>
      </c>
      <c r="F136" s="5">
        <v>12</v>
      </c>
      <c r="G136" s="5">
        <v>12</v>
      </c>
      <c r="H136" s="4">
        <v>-0.23</v>
      </c>
      <c r="I136" s="38" t="s">
        <v>60</v>
      </c>
      <c r="J136" s="39">
        <v>1574.4</v>
      </c>
    </row>
    <row r="137" spans="2:10" ht="18.75" customHeight="1" x14ac:dyDescent="0.2">
      <c r="B137" s="38" t="s">
        <v>2296</v>
      </c>
      <c r="C137" s="5">
        <v>78</v>
      </c>
      <c r="D137" s="38" t="s">
        <v>2734</v>
      </c>
      <c r="E137" s="5">
        <v>55</v>
      </c>
      <c r="F137" s="5">
        <v>24</v>
      </c>
      <c r="G137" s="5">
        <v>24</v>
      </c>
      <c r="H137" s="4">
        <v>-0.04</v>
      </c>
      <c r="I137" s="38" t="s">
        <v>60</v>
      </c>
      <c r="J137" s="39">
        <v>6583.2</v>
      </c>
    </row>
    <row r="138" spans="2:10" ht="18.75" customHeight="1" x14ac:dyDescent="0.2">
      <c r="B138" s="38" t="s">
        <v>2735</v>
      </c>
      <c r="C138" s="5">
        <v>80</v>
      </c>
      <c r="D138" s="38" t="s">
        <v>2736</v>
      </c>
      <c r="E138" s="5">
        <v>298</v>
      </c>
      <c r="F138" s="5">
        <v>12</v>
      </c>
      <c r="G138" s="5">
        <v>12</v>
      </c>
      <c r="H138" s="4">
        <v>-0.12</v>
      </c>
      <c r="I138" s="38" t="s">
        <v>4</v>
      </c>
      <c r="J138" s="40">
        <v>17882.400000000001</v>
      </c>
    </row>
    <row r="139" spans="2:10" ht="18.75" customHeight="1" x14ac:dyDescent="0.2">
      <c r="B139" s="38" t="s">
        <v>2737</v>
      </c>
      <c r="C139" s="5">
        <v>80</v>
      </c>
      <c r="D139" s="38" t="s">
        <v>2695</v>
      </c>
      <c r="E139" s="5">
        <v>147</v>
      </c>
      <c r="F139" s="5">
        <v>12</v>
      </c>
      <c r="G139" s="5">
        <v>12</v>
      </c>
      <c r="H139" s="4">
        <v>-0.12</v>
      </c>
      <c r="I139" s="38" t="s">
        <v>60</v>
      </c>
      <c r="J139" s="39">
        <v>8820</v>
      </c>
    </row>
    <row r="140" spans="2:10" ht="18.75" customHeight="1" x14ac:dyDescent="0.2">
      <c r="B140" s="38" t="s">
        <v>2738</v>
      </c>
      <c r="C140" s="5">
        <v>81</v>
      </c>
      <c r="D140" s="38" t="s">
        <v>2739</v>
      </c>
      <c r="E140" s="5">
        <v>33</v>
      </c>
      <c r="F140" s="5">
        <v>6</v>
      </c>
      <c r="G140" s="5">
        <v>10</v>
      </c>
      <c r="H140" s="4">
        <v>-0.28000000000000003</v>
      </c>
      <c r="I140" s="38" t="s">
        <v>200</v>
      </c>
      <c r="J140" s="39">
        <v>1635</v>
      </c>
    </row>
    <row r="141" spans="2:10" ht="18.75" customHeight="1" x14ac:dyDescent="0.2">
      <c r="B141" s="38" t="s">
        <v>2740</v>
      </c>
      <c r="C141" s="5">
        <v>81</v>
      </c>
      <c r="D141" s="38" t="s">
        <v>2741</v>
      </c>
      <c r="E141" s="5">
        <v>297</v>
      </c>
      <c r="F141" s="5">
        <v>12</v>
      </c>
      <c r="G141" s="5">
        <v>12</v>
      </c>
      <c r="H141" s="4">
        <v>0.19</v>
      </c>
      <c r="I141" s="38" t="s">
        <v>60</v>
      </c>
      <c r="J141" s="39">
        <v>17790</v>
      </c>
    </row>
    <row r="142" spans="2:10" ht="18.75" customHeight="1" x14ac:dyDescent="0.2">
      <c r="B142" s="38" t="s">
        <v>2742</v>
      </c>
      <c r="C142" s="5">
        <v>81</v>
      </c>
      <c r="D142" s="38" t="s">
        <v>2743</v>
      </c>
      <c r="E142" s="5">
        <v>12</v>
      </c>
      <c r="F142" s="5">
        <v>6</v>
      </c>
      <c r="G142" s="5">
        <v>10</v>
      </c>
      <c r="H142" s="4">
        <v>29.36</v>
      </c>
      <c r="I142" s="38" t="s">
        <v>60</v>
      </c>
      <c r="J142" s="39">
        <v>582.5</v>
      </c>
    </row>
    <row r="143" spans="2:10" ht="18.75" customHeight="1" x14ac:dyDescent="0.2">
      <c r="B143" s="38" t="s">
        <v>2744</v>
      </c>
      <c r="C143" s="5">
        <v>81</v>
      </c>
      <c r="D143" s="38" t="s">
        <v>2743</v>
      </c>
      <c r="E143" s="5">
        <v>12</v>
      </c>
      <c r="F143" s="5">
        <v>6</v>
      </c>
      <c r="G143" s="5">
        <v>10</v>
      </c>
      <c r="H143" s="4">
        <v>24.64</v>
      </c>
      <c r="I143" s="38" t="s">
        <v>60</v>
      </c>
      <c r="J143" s="39">
        <v>582.5</v>
      </c>
    </row>
    <row r="144" spans="2:10" ht="18.75" customHeight="1" x14ac:dyDescent="0.2">
      <c r="B144" s="38" t="s">
        <v>2745</v>
      </c>
      <c r="C144" s="5">
        <v>81</v>
      </c>
      <c r="D144" s="38" t="s">
        <v>2739</v>
      </c>
      <c r="E144" s="38" t="s">
        <v>196</v>
      </c>
      <c r="F144" s="5">
        <v>12</v>
      </c>
      <c r="G144" s="5">
        <v>12</v>
      </c>
      <c r="H144" s="4">
        <v>-0.38</v>
      </c>
      <c r="I144" s="38" t="s">
        <v>60</v>
      </c>
      <c r="J144" s="39">
        <v>626.4</v>
      </c>
    </row>
    <row r="145" spans="2:10" ht="18.75" customHeight="1" x14ac:dyDescent="0.2">
      <c r="B145" s="38" t="s">
        <v>2746</v>
      </c>
      <c r="C145" s="5">
        <v>81</v>
      </c>
      <c r="D145" s="38" t="s">
        <v>2739</v>
      </c>
      <c r="E145" s="5">
        <v>30</v>
      </c>
      <c r="F145" s="5">
        <v>6</v>
      </c>
      <c r="G145" s="5">
        <v>10</v>
      </c>
      <c r="H145" s="4">
        <v>9.34</v>
      </c>
      <c r="I145" s="38" t="s">
        <v>60</v>
      </c>
      <c r="J145" s="39">
        <v>1520.5</v>
      </c>
    </row>
    <row r="146" spans="2:10" ht="18.75" customHeight="1" x14ac:dyDescent="0.2">
      <c r="B146" s="38" t="s">
        <v>2747</v>
      </c>
      <c r="C146" s="5">
        <v>84</v>
      </c>
      <c r="D146" s="38" t="s">
        <v>2676</v>
      </c>
      <c r="E146" s="5">
        <v>30</v>
      </c>
      <c r="F146" s="5">
        <v>6</v>
      </c>
      <c r="G146" s="5">
        <v>10</v>
      </c>
      <c r="H146" s="4">
        <v>9.9499999999999993</v>
      </c>
      <c r="I146" s="38" t="s">
        <v>60</v>
      </c>
      <c r="J146" s="39">
        <v>1507</v>
      </c>
    </row>
    <row r="147" spans="2:10" ht="18.75" customHeight="1" x14ac:dyDescent="0.2">
      <c r="B147" s="38" t="s">
        <v>2748</v>
      </c>
      <c r="C147" s="5">
        <v>84</v>
      </c>
      <c r="D147" s="38" t="s">
        <v>2734</v>
      </c>
      <c r="E147" s="5">
        <v>64</v>
      </c>
      <c r="F147" s="5">
        <v>15</v>
      </c>
      <c r="G147" s="5">
        <v>15</v>
      </c>
      <c r="H147" s="4">
        <v>-0.02</v>
      </c>
      <c r="I147" s="38" t="s">
        <v>60</v>
      </c>
      <c r="J147" s="39">
        <v>4795.5</v>
      </c>
    </row>
    <row r="148" spans="2:10" ht="18.75" customHeight="1" x14ac:dyDescent="0.2">
      <c r="B148" s="38" t="s">
        <v>2749</v>
      </c>
      <c r="C148" s="5">
        <v>85</v>
      </c>
      <c r="D148" s="38" t="s">
        <v>2734</v>
      </c>
      <c r="E148" s="5">
        <v>37</v>
      </c>
      <c r="F148" s="5">
        <v>12</v>
      </c>
      <c r="G148" s="5">
        <v>12</v>
      </c>
      <c r="H148" s="4">
        <v>-0.11</v>
      </c>
      <c r="I148" s="38" t="s">
        <v>60</v>
      </c>
      <c r="J148" s="39">
        <v>2236.1999999999998</v>
      </c>
    </row>
    <row r="149" spans="2:10" ht="18.75" customHeight="1" x14ac:dyDescent="0.2">
      <c r="B149" s="38" t="s">
        <v>2750</v>
      </c>
      <c r="C149" s="5">
        <v>85</v>
      </c>
      <c r="D149" s="38" t="s">
        <v>2734</v>
      </c>
      <c r="E149" s="5">
        <v>34</v>
      </c>
      <c r="F149" s="5">
        <v>12</v>
      </c>
      <c r="G149" s="5">
        <v>12</v>
      </c>
      <c r="H149" s="4">
        <v>-0.06</v>
      </c>
      <c r="I149" s="38" t="s">
        <v>60</v>
      </c>
      <c r="J149" s="39">
        <v>2039.4</v>
      </c>
    </row>
    <row r="150" spans="2:10" ht="18.75" customHeight="1" x14ac:dyDescent="0.2">
      <c r="B150" s="38" t="s">
        <v>2751</v>
      </c>
      <c r="C150" s="5">
        <v>85</v>
      </c>
      <c r="D150" s="38" t="s">
        <v>2734</v>
      </c>
      <c r="E150" s="5">
        <v>57</v>
      </c>
      <c r="F150" s="5">
        <v>12</v>
      </c>
      <c r="G150" s="5">
        <v>12</v>
      </c>
      <c r="H150" s="4">
        <v>-0.12</v>
      </c>
      <c r="I150" s="38" t="s">
        <v>60</v>
      </c>
      <c r="J150" s="39">
        <v>3430.2</v>
      </c>
    </row>
    <row r="151" spans="2:10" ht="18.75" customHeight="1" x14ac:dyDescent="0.2">
      <c r="B151" s="38" t="s">
        <v>2752</v>
      </c>
      <c r="C151" s="5">
        <v>85</v>
      </c>
      <c r="D151" s="38" t="s">
        <v>2734</v>
      </c>
      <c r="E151" s="5">
        <v>118</v>
      </c>
      <c r="F151" s="5">
        <v>12</v>
      </c>
      <c r="G151" s="5">
        <v>12</v>
      </c>
      <c r="H151" s="4">
        <v>-0.32</v>
      </c>
      <c r="I151" s="38" t="s">
        <v>60</v>
      </c>
      <c r="J151" s="39">
        <v>7106.4</v>
      </c>
    </row>
    <row r="152" spans="2:10" ht="18.75" customHeight="1" x14ac:dyDescent="0.2">
      <c r="B152" s="38" t="s">
        <v>2753</v>
      </c>
      <c r="C152" s="14">
        <v>85</v>
      </c>
      <c r="D152" s="38" t="s">
        <v>2754</v>
      </c>
      <c r="E152" s="14">
        <v>190</v>
      </c>
      <c r="F152" s="14">
        <v>12</v>
      </c>
      <c r="G152" s="14">
        <v>12</v>
      </c>
      <c r="H152" s="13">
        <v>-0.26</v>
      </c>
      <c r="I152" s="38" t="s">
        <v>251</v>
      </c>
      <c r="J152" s="40">
        <v>11418.6</v>
      </c>
    </row>
    <row r="153" spans="2:10" ht="18.75" customHeight="1" x14ac:dyDescent="0.2">
      <c r="B153" s="38" t="s">
        <v>2755</v>
      </c>
      <c r="C153" s="14">
        <v>85</v>
      </c>
      <c r="D153" s="38" t="s">
        <v>2754</v>
      </c>
      <c r="E153" s="14">
        <v>30</v>
      </c>
      <c r="F153" s="14">
        <v>12</v>
      </c>
      <c r="G153" s="14">
        <v>12</v>
      </c>
      <c r="H153" s="13">
        <v>-7.0000000000000007E-2</v>
      </c>
      <c r="I153" s="38" t="s">
        <v>251</v>
      </c>
      <c r="J153" s="40">
        <v>1770</v>
      </c>
    </row>
    <row r="154" spans="2:10" ht="18.75" customHeight="1" x14ac:dyDescent="0.2">
      <c r="B154" s="38" t="s">
        <v>2756</v>
      </c>
      <c r="C154" s="14">
        <v>87</v>
      </c>
      <c r="D154" s="38" t="s">
        <v>2757</v>
      </c>
      <c r="E154" s="14">
        <v>8</v>
      </c>
      <c r="F154" s="14">
        <v>18</v>
      </c>
      <c r="G154" s="14">
        <v>18</v>
      </c>
      <c r="H154" s="13">
        <v>-3.79</v>
      </c>
      <c r="I154" s="38" t="s">
        <v>647</v>
      </c>
      <c r="J154" s="40">
        <v>735.3</v>
      </c>
    </row>
    <row r="155" spans="2:10" ht="18.75" customHeight="1" x14ac:dyDescent="0.2">
      <c r="B155" s="38" t="s">
        <v>2026</v>
      </c>
      <c r="C155" s="14">
        <v>87</v>
      </c>
      <c r="D155" s="38" t="s">
        <v>2758</v>
      </c>
      <c r="E155" s="14">
        <v>39</v>
      </c>
      <c r="F155" s="14">
        <v>8</v>
      </c>
      <c r="G155" s="14">
        <v>10</v>
      </c>
      <c r="H155" s="13">
        <v>-0.15</v>
      </c>
      <c r="I155" s="38" t="s">
        <v>251</v>
      </c>
      <c r="J155" s="43">
        <v>1959</v>
      </c>
    </row>
    <row r="156" spans="2:10" ht="18.75" customHeight="1" x14ac:dyDescent="0.2">
      <c r="B156" s="38" t="s">
        <v>2040</v>
      </c>
      <c r="C156" s="14">
        <v>88</v>
      </c>
      <c r="D156" s="38" t="s">
        <v>2714</v>
      </c>
      <c r="E156" s="14">
        <v>34</v>
      </c>
      <c r="F156" s="14">
        <v>4</v>
      </c>
      <c r="G156" s="14">
        <v>10</v>
      </c>
      <c r="H156" s="13">
        <v>1.02</v>
      </c>
      <c r="I156" s="38" t="s">
        <v>251</v>
      </c>
      <c r="J156" s="40">
        <v>1711</v>
      </c>
    </row>
    <row r="157" spans="2:10" ht="18.75" customHeight="1" x14ac:dyDescent="0.2">
      <c r="B157" s="38" t="s">
        <v>2195</v>
      </c>
      <c r="C157" s="14">
        <v>90</v>
      </c>
      <c r="D157" s="38" t="s">
        <v>2759</v>
      </c>
      <c r="E157" s="14">
        <v>34</v>
      </c>
      <c r="F157" s="14">
        <v>6</v>
      </c>
      <c r="G157" s="14">
        <v>10</v>
      </c>
      <c r="H157" s="13">
        <v>4.78</v>
      </c>
      <c r="I157" s="38" t="s">
        <v>251</v>
      </c>
      <c r="J157" s="43">
        <v>1683</v>
      </c>
    </row>
    <row r="158" spans="2:10" ht="18.75" customHeight="1" x14ac:dyDescent="0.2">
      <c r="B158" s="38" t="s">
        <v>2198</v>
      </c>
      <c r="C158" s="14">
        <v>90</v>
      </c>
      <c r="D158" s="38" t="s">
        <v>2760</v>
      </c>
      <c r="E158" s="14">
        <v>48</v>
      </c>
      <c r="F158" s="14">
        <v>6</v>
      </c>
      <c r="G158" s="14">
        <v>10</v>
      </c>
      <c r="H158" s="13">
        <v>-1.56</v>
      </c>
      <c r="I158" s="38" t="s">
        <v>251</v>
      </c>
      <c r="J158" s="43">
        <v>2400</v>
      </c>
    </row>
    <row r="159" spans="2:10" ht="18.75" customHeight="1" x14ac:dyDescent="0.2">
      <c r="B159" s="38" t="s">
        <v>2235</v>
      </c>
      <c r="C159" s="14">
        <v>95</v>
      </c>
      <c r="D159" s="38" t="s">
        <v>2761</v>
      </c>
      <c r="E159" s="14">
        <v>102</v>
      </c>
      <c r="F159" s="14">
        <v>30</v>
      </c>
      <c r="G159" s="14">
        <v>30</v>
      </c>
      <c r="H159" s="13">
        <v>-0.3</v>
      </c>
      <c r="I159" s="38" t="s">
        <v>251</v>
      </c>
      <c r="J159" s="43">
        <v>15240</v>
      </c>
    </row>
    <row r="160" spans="2:10" ht="18.75" customHeight="1" x14ac:dyDescent="0.2">
      <c r="B160" s="38" t="s">
        <v>2236</v>
      </c>
      <c r="C160" s="14">
        <v>95</v>
      </c>
      <c r="D160" s="38" t="s">
        <v>2762</v>
      </c>
      <c r="E160" s="14">
        <v>74</v>
      </c>
      <c r="F160" s="14">
        <v>30</v>
      </c>
      <c r="G160" s="14">
        <v>30</v>
      </c>
      <c r="H160" s="13">
        <v>-2</v>
      </c>
      <c r="I160" s="38" t="s">
        <v>251</v>
      </c>
      <c r="J160" s="40">
        <v>11163</v>
      </c>
    </row>
    <row r="161" spans="2:10" ht="18.75" customHeight="1" x14ac:dyDescent="0.2">
      <c r="B161" s="38" t="s">
        <v>2261</v>
      </c>
      <c r="C161" s="14">
        <v>95</v>
      </c>
      <c r="D161" s="38" t="s">
        <v>2727</v>
      </c>
      <c r="E161" s="14">
        <v>35</v>
      </c>
      <c r="F161" s="14">
        <v>12</v>
      </c>
      <c r="G161" s="14">
        <v>12</v>
      </c>
      <c r="H161" s="13">
        <v>-0.26</v>
      </c>
      <c r="I161" s="38" t="s">
        <v>251</v>
      </c>
      <c r="J161" s="43">
        <v>2071.1999999999998</v>
      </c>
    </row>
    <row r="162" spans="2:10" ht="18.75" customHeight="1" x14ac:dyDescent="0.2">
      <c r="B162" s="38" t="s">
        <v>2763</v>
      </c>
      <c r="C162" s="14">
        <v>95</v>
      </c>
      <c r="D162" s="38" t="s">
        <v>2727</v>
      </c>
      <c r="E162" s="14">
        <v>44</v>
      </c>
      <c r="F162" s="14">
        <v>15</v>
      </c>
      <c r="G162" s="14">
        <v>15</v>
      </c>
      <c r="H162" s="13">
        <v>-0.52</v>
      </c>
      <c r="I162" s="38" t="s">
        <v>251</v>
      </c>
      <c r="J162" s="43">
        <v>3303</v>
      </c>
    </row>
    <row r="163" spans="2:10" ht="18.75" customHeight="1" x14ac:dyDescent="0.2">
      <c r="B163" s="38" t="s">
        <v>2088</v>
      </c>
      <c r="C163" s="38" t="s">
        <v>2764</v>
      </c>
      <c r="D163" s="38" t="s">
        <v>2765</v>
      </c>
      <c r="E163" s="14">
        <v>50</v>
      </c>
      <c r="F163" s="14">
        <v>6</v>
      </c>
      <c r="G163" s="14">
        <v>10</v>
      </c>
      <c r="H163" s="13">
        <v>4.0999999999999996</v>
      </c>
      <c r="I163" s="38" t="s">
        <v>251</v>
      </c>
      <c r="J163" s="43">
        <v>2476</v>
      </c>
    </row>
    <row r="164" spans="2:10" ht="18.75" customHeight="1" x14ac:dyDescent="0.2">
      <c r="B164" s="38" t="s">
        <v>2252</v>
      </c>
      <c r="C164" s="38" t="s">
        <v>2764</v>
      </c>
      <c r="D164" s="38" t="s">
        <v>2766</v>
      </c>
      <c r="E164" s="38" t="s">
        <v>673</v>
      </c>
      <c r="F164" s="14">
        <v>6</v>
      </c>
      <c r="G164" s="14">
        <v>10</v>
      </c>
      <c r="H164" s="38" t="s">
        <v>673</v>
      </c>
      <c r="I164" s="38" t="s">
        <v>251</v>
      </c>
      <c r="J164" s="40">
        <v>5000</v>
      </c>
    </row>
    <row r="165" spans="2:10" ht="18.75" customHeight="1" x14ac:dyDescent="0.2">
      <c r="B165" s="38" t="s">
        <v>2227</v>
      </c>
      <c r="C165" s="38" t="s">
        <v>2767</v>
      </c>
      <c r="D165" s="38" t="s">
        <v>2768</v>
      </c>
      <c r="E165" s="14">
        <v>184</v>
      </c>
      <c r="F165" s="14">
        <v>18</v>
      </c>
      <c r="G165" s="14">
        <v>18</v>
      </c>
      <c r="H165" s="13">
        <v>-0.53</v>
      </c>
      <c r="I165" s="38" t="s">
        <v>251</v>
      </c>
      <c r="J165" s="43">
        <v>16560</v>
      </c>
    </row>
    <row r="166" spans="2:10" ht="18.75" customHeight="1" x14ac:dyDescent="0.2">
      <c r="B166" s="38" t="s">
        <v>2257</v>
      </c>
      <c r="C166" s="38" t="s">
        <v>2767</v>
      </c>
      <c r="D166" s="38" t="s">
        <v>2769</v>
      </c>
      <c r="E166" s="14">
        <v>33</v>
      </c>
      <c r="F166" s="14">
        <v>10</v>
      </c>
      <c r="G166" s="14">
        <v>10</v>
      </c>
      <c r="H166" s="13">
        <v>-0.71</v>
      </c>
      <c r="I166" s="38" t="s">
        <v>251</v>
      </c>
      <c r="J166" s="43">
        <v>1631</v>
      </c>
    </row>
    <row r="167" spans="2:10" ht="18.75" customHeight="1" x14ac:dyDescent="0.2">
      <c r="B167" s="38" t="s">
        <v>2288</v>
      </c>
      <c r="C167" s="38" t="s">
        <v>2767</v>
      </c>
      <c r="D167" s="38" t="s">
        <v>2770</v>
      </c>
      <c r="E167" s="14">
        <v>32</v>
      </c>
      <c r="F167" s="14">
        <v>6</v>
      </c>
      <c r="G167" s="14">
        <v>10</v>
      </c>
      <c r="H167" s="13">
        <v>-0.16</v>
      </c>
      <c r="I167" s="38" t="s">
        <v>251</v>
      </c>
      <c r="J167" s="40">
        <v>1603</v>
      </c>
    </row>
    <row r="168" spans="2:10" ht="18.75" customHeight="1" x14ac:dyDescent="0.2">
      <c r="B168" s="38" t="s">
        <v>2274</v>
      </c>
      <c r="C168" s="38" t="s">
        <v>2771</v>
      </c>
      <c r="D168" s="38" t="s">
        <v>2772</v>
      </c>
      <c r="E168" s="14">
        <v>37</v>
      </c>
      <c r="F168" s="14">
        <v>8</v>
      </c>
      <c r="G168" s="14">
        <v>10</v>
      </c>
      <c r="H168" s="13">
        <v>-0.62</v>
      </c>
      <c r="I168" s="38" t="s">
        <v>251</v>
      </c>
      <c r="J168" s="43">
        <v>1850</v>
      </c>
    </row>
    <row r="169" spans="2:10" ht="18.75" customHeight="1" x14ac:dyDescent="0.2">
      <c r="B169" s="38" t="s">
        <v>2276</v>
      </c>
      <c r="C169" s="38" t="s">
        <v>2771</v>
      </c>
      <c r="D169" s="38" t="s">
        <v>2772</v>
      </c>
      <c r="E169" s="14">
        <v>22</v>
      </c>
      <c r="F169" s="14">
        <v>8</v>
      </c>
      <c r="G169" s="14">
        <v>10</v>
      </c>
      <c r="H169" s="13">
        <v>-1.36</v>
      </c>
      <c r="I169" s="38" t="s">
        <v>251</v>
      </c>
      <c r="J169" s="43">
        <v>1100</v>
      </c>
    </row>
    <row r="170" spans="2:10" ht="18.75" customHeight="1" x14ac:dyDescent="0.2">
      <c r="B170" s="38" t="s">
        <v>2280</v>
      </c>
      <c r="C170" s="38" t="s">
        <v>2773</v>
      </c>
      <c r="D170" s="38" t="s">
        <v>2774</v>
      </c>
      <c r="E170" s="14">
        <v>313</v>
      </c>
      <c r="F170" s="14">
        <v>8</v>
      </c>
      <c r="G170" s="14">
        <v>10</v>
      </c>
      <c r="H170" s="13">
        <v>-0.09</v>
      </c>
      <c r="I170" s="38" t="s">
        <v>251</v>
      </c>
      <c r="J170" s="43">
        <v>15659</v>
      </c>
    </row>
    <row r="171" spans="2:10" ht="18.75" customHeight="1" x14ac:dyDescent="0.2">
      <c r="B171" s="38" t="s">
        <v>2775</v>
      </c>
      <c r="C171" s="14">
        <v>97</v>
      </c>
      <c r="D171" s="38" t="s">
        <v>2776</v>
      </c>
      <c r="E171" s="14">
        <v>183</v>
      </c>
      <c r="F171" s="14">
        <v>10</v>
      </c>
      <c r="G171" s="14">
        <v>10</v>
      </c>
      <c r="H171" s="13">
        <v>-0.08</v>
      </c>
      <c r="I171" s="38" t="s">
        <v>251</v>
      </c>
      <c r="J171" s="40">
        <v>9150</v>
      </c>
    </row>
    <row r="172" spans="2:10" ht="18.75" customHeight="1" x14ac:dyDescent="0.2">
      <c r="B172" s="38" t="s">
        <v>2777</v>
      </c>
      <c r="C172" s="14">
        <v>97</v>
      </c>
      <c r="D172" s="38" t="s">
        <v>2776</v>
      </c>
      <c r="E172" s="14">
        <v>60</v>
      </c>
      <c r="F172" s="14">
        <v>8</v>
      </c>
      <c r="G172" s="14">
        <v>10</v>
      </c>
      <c r="H172" s="13">
        <v>-1.93</v>
      </c>
      <c r="I172" s="38" t="s">
        <v>251</v>
      </c>
      <c r="J172" s="40">
        <v>2983.5</v>
      </c>
    </row>
    <row r="173" spans="2:10" ht="18.75" customHeight="1" x14ac:dyDescent="0.2">
      <c r="B173" s="38" t="s">
        <v>2778</v>
      </c>
      <c r="C173" s="14">
        <v>97</v>
      </c>
      <c r="D173" s="38" t="s">
        <v>2779</v>
      </c>
      <c r="E173" s="14">
        <v>59</v>
      </c>
      <c r="F173" s="14">
        <v>10</v>
      </c>
      <c r="G173" s="14">
        <v>10</v>
      </c>
      <c r="H173" s="13">
        <v>-0.05</v>
      </c>
      <c r="I173" s="38" t="s">
        <v>251</v>
      </c>
      <c r="J173" s="40">
        <v>2945</v>
      </c>
    </row>
    <row r="174" spans="2:10" ht="18.75" customHeight="1" x14ac:dyDescent="0.2">
      <c r="B174" s="38" t="s">
        <v>2780</v>
      </c>
      <c r="C174" s="14">
        <v>97</v>
      </c>
      <c r="D174" s="38" t="s">
        <v>2781</v>
      </c>
      <c r="E174" s="14">
        <v>57</v>
      </c>
      <c r="F174" s="14">
        <v>12</v>
      </c>
      <c r="G174" s="14">
        <v>12</v>
      </c>
      <c r="H174" s="13">
        <v>-0.16</v>
      </c>
      <c r="I174" s="38" t="s">
        <v>653</v>
      </c>
      <c r="J174" s="40">
        <v>3397.8</v>
      </c>
    </row>
    <row r="175" spans="2:10" ht="19.149999999999999" customHeight="1" x14ac:dyDescent="0.2">
      <c r="B175" s="38" t="s">
        <v>2782</v>
      </c>
      <c r="C175" s="14">
        <v>98</v>
      </c>
      <c r="D175" s="38" t="s">
        <v>2783</v>
      </c>
      <c r="E175" s="14">
        <v>43</v>
      </c>
      <c r="F175" s="14">
        <v>10</v>
      </c>
      <c r="G175" s="14">
        <v>10</v>
      </c>
      <c r="H175" s="13">
        <v>-0.71</v>
      </c>
      <c r="I175" s="38" t="s">
        <v>251</v>
      </c>
      <c r="J175" s="40">
        <v>2168.5</v>
      </c>
    </row>
    <row r="176" spans="2:10" ht="18.75" customHeight="1" x14ac:dyDescent="0.2">
      <c r="B176" s="38" t="s">
        <v>2784</v>
      </c>
      <c r="C176" s="14">
        <v>98</v>
      </c>
      <c r="D176" s="38" t="s">
        <v>2783</v>
      </c>
      <c r="E176" s="14">
        <v>97</v>
      </c>
      <c r="F176" s="14">
        <v>10</v>
      </c>
      <c r="G176" s="14">
        <v>10</v>
      </c>
      <c r="H176" s="13">
        <v>-0.09</v>
      </c>
      <c r="I176" s="38" t="s">
        <v>251</v>
      </c>
      <c r="J176" s="43">
        <v>4832.5</v>
      </c>
    </row>
    <row r="177" spans="2:14" ht="18.75" customHeight="1" x14ac:dyDescent="0.2">
      <c r="B177" s="37"/>
      <c r="I177" s="31" t="s">
        <v>2785</v>
      </c>
      <c r="J177" s="45">
        <f>SUM(J3:J176)</f>
        <v>722673.15</v>
      </c>
      <c r="K177" s="1"/>
      <c r="L177" s="1"/>
      <c r="M177" s="1"/>
      <c r="N177" s="1"/>
    </row>
    <row r="178" spans="2:14" ht="18.75" customHeight="1" x14ac:dyDescent="0.2"/>
    <row r="179" spans="2:14" ht="18.75" customHeight="1" x14ac:dyDescent="0.2">
      <c r="I179" s="31" t="s">
        <v>2791</v>
      </c>
      <c r="J179" s="32">
        <f>'Pipe Table'!H1121</f>
        <v>18.628535984848487</v>
      </c>
    </row>
    <row r="180" spans="2:14" ht="18.75" customHeight="1" x14ac:dyDescent="0.2">
      <c r="I180" s="31" t="s">
        <v>2792</v>
      </c>
      <c r="J180" s="32">
        <f>'Culvert Table'!H98</f>
        <v>1.1589185606060606</v>
      </c>
    </row>
    <row r="181" spans="2:14" ht="18.75" customHeight="1" x14ac:dyDescent="0.2">
      <c r="I181" s="31" t="s">
        <v>2793</v>
      </c>
      <c r="J181" s="32">
        <f>SUM(J179:J180)</f>
        <v>19.787454545454548</v>
      </c>
    </row>
    <row r="182" spans="2:14" ht="18.75" customHeight="1" x14ac:dyDescent="0.2"/>
    <row r="183" spans="2:14" ht="18.75" customHeight="1" x14ac:dyDescent="0.2"/>
    <row r="184" spans="2:14" ht="18.75" customHeight="1" x14ac:dyDescent="0.2"/>
    <row r="185" spans="2:14" ht="18.75" customHeight="1" x14ac:dyDescent="0.2"/>
    <row r="186" spans="2:14" ht="18.75" customHeight="1" x14ac:dyDescent="0.2"/>
    <row r="187" spans="2:14" ht="18.75" customHeight="1" x14ac:dyDescent="0.2"/>
    <row r="188" spans="2:14" ht="18.75" customHeight="1" x14ac:dyDescent="0.2"/>
    <row r="189" spans="2:14" ht="18.75" customHeight="1" x14ac:dyDescent="0.2"/>
    <row r="190" spans="2:14" ht="18.75" customHeight="1" x14ac:dyDescent="0.2"/>
    <row r="191" spans="2:14" ht="18.75" customHeight="1" x14ac:dyDescent="0.2"/>
    <row r="192" spans="2:14" ht="18.75" customHeight="1" x14ac:dyDescent="0.2"/>
    <row r="193" ht="18.75" customHeight="1" x14ac:dyDescent="0.2"/>
    <row r="194" ht="18.75" customHeight="1" x14ac:dyDescent="0.2"/>
    <row r="195" ht="18.75" customHeight="1" x14ac:dyDescent="0.2"/>
    <row r="196" ht="18.75" customHeight="1" x14ac:dyDescent="0.2"/>
    <row r="197" ht="18.75" customHeight="1" x14ac:dyDescent="0.2"/>
    <row r="198" ht="18.75" customHeight="1" x14ac:dyDescent="0.2"/>
    <row r="199" ht="18.75" customHeight="1" x14ac:dyDescent="0.2"/>
    <row r="200" ht="18.75" customHeight="1" x14ac:dyDescent="0.2"/>
    <row r="201" ht="18.75" customHeight="1" x14ac:dyDescent="0.2"/>
    <row r="202" ht="18.75" customHeight="1" x14ac:dyDescent="0.2"/>
    <row r="203" ht="18.75" customHeight="1" x14ac:dyDescent="0.2"/>
    <row r="204" ht="18.75" customHeight="1" x14ac:dyDescent="0.2"/>
    <row r="205" ht="18.75" customHeight="1" x14ac:dyDescent="0.2"/>
    <row r="206" ht="18.75" customHeight="1" x14ac:dyDescent="0.2"/>
    <row r="207" ht="18.75" customHeight="1" x14ac:dyDescent="0.2"/>
    <row r="208" ht="18.75" customHeight="1" x14ac:dyDescent="0.2"/>
    <row r="209" ht="18.75" customHeight="1" x14ac:dyDescent="0.2"/>
    <row r="210" ht="18.75" customHeight="1" x14ac:dyDescent="0.2"/>
    <row r="211" ht="18.75" customHeight="1" x14ac:dyDescent="0.2"/>
    <row r="212" ht="18.75" customHeight="1" x14ac:dyDescent="0.2"/>
    <row r="213" ht="18.75" customHeight="1" x14ac:dyDescent="0.2"/>
    <row r="214" ht="18.75" customHeight="1" x14ac:dyDescent="0.2"/>
    <row r="215" ht="18.75" customHeight="1" x14ac:dyDescent="0.2"/>
    <row r="216" ht="18.75" customHeight="1" x14ac:dyDescent="0.2"/>
    <row r="217" ht="18.75" customHeight="1" x14ac:dyDescent="0.2"/>
    <row r="218" ht="18.75" customHeight="1" x14ac:dyDescent="0.2"/>
    <row r="219" ht="20.25" customHeight="1" x14ac:dyDescent="0.2"/>
    <row r="220" ht="18.75" customHeight="1" x14ac:dyDescent="0.2"/>
    <row r="221" ht="18.75" customHeight="1" x14ac:dyDescent="0.2"/>
    <row r="222" ht="18.75" customHeight="1" x14ac:dyDescent="0.2"/>
    <row r="223" ht="18.75" customHeight="1" x14ac:dyDescent="0.2"/>
    <row r="224" ht="18.75" customHeight="1" x14ac:dyDescent="0.2"/>
    <row r="225" ht="18.75" customHeight="1" x14ac:dyDescent="0.2"/>
    <row r="226" ht="20.25" customHeight="1" x14ac:dyDescent="0.2"/>
    <row r="227" ht="18.75" customHeight="1" x14ac:dyDescent="0.2"/>
    <row r="228" ht="18.75" customHeight="1" x14ac:dyDescent="0.2"/>
    <row r="229" ht="18.75" customHeight="1" x14ac:dyDescent="0.2"/>
    <row r="230" ht="20.25" customHeight="1" x14ac:dyDescent="0.2"/>
    <row r="231" ht="18.75" customHeight="1" x14ac:dyDescent="0.2"/>
    <row r="232" ht="18.75" customHeight="1" x14ac:dyDescent="0.2"/>
    <row r="233" ht="18.75" customHeight="1" x14ac:dyDescent="0.2"/>
    <row r="234" ht="18.75" customHeight="1" x14ac:dyDescent="0.2"/>
    <row r="235" ht="18.75" customHeight="1" x14ac:dyDescent="0.2"/>
    <row r="236" ht="18.75" customHeight="1" x14ac:dyDescent="0.2"/>
    <row r="237" ht="18.75" customHeight="1" x14ac:dyDescent="0.2"/>
    <row r="238" ht="18.75" customHeight="1" x14ac:dyDescent="0.2"/>
    <row r="239" ht="18.75" customHeight="1" x14ac:dyDescent="0.2"/>
    <row r="240" ht="18.75" customHeight="1" x14ac:dyDescent="0.2"/>
    <row r="241" ht="18.75" customHeight="1" x14ac:dyDescent="0.2"/>
    <row r="242" ht="18.75" customHeight="1" x14ac:dyDescent="0.2"/>
    <row r="243" ht="18.75" customHeight="1" x14ac:dyDescent="0.2"/>
    <row r="244" ht="18.75" customHeight="1" x14ac:dyDescent="0.2"/>
    <row r="245" ht="18.75" customHeight="1" x14ac:dyDescent="0.2"/>
    <row r="246" ht="18.75" customHeight="1" x14ac:dyDescent="0.2"/>
    <row r="247" ht="18.75" customHeight="1" x14ac:dyDescent="0.2"/>
    <row r="248" ht="18.75" customHeight="1" x14ac:dyDescent="0.2"/>
    <row r="249" ht="18.75" customHeight="1" x14ac:dyDescent="0.2"/>
    <row r="250" ht="18.75" customHeight="1" x14ac:dyDescent="0.2"/>
    <row r="251" ht="18.75" customHeight="1" x14ac:dyDescent="0.2"/>
    <row r="252" ht="18.75" customHeight="1" x14ac:dyDescent="0.2"/>
    <row r="253" ht="18.75" customHeight="1" x14ac:dyDescent="0.2"/>
    <row r="254" ht="18.75" customHeight="1" x14ac:dyDescent="0.2"/>
    <row r="255" ht="18.75" customHeight="1" x14ac:dyDescent="0.2"/>
    <row r="256" ht="18.75" customHeight="1" x14ac:dyDescent="0.2"/>
    <row r="257" ht="18.75" customHeight="1" x14ac:dyDescent="0.2"/>
    <row r="258" ht="18.75" customHeight="1" x14ac:dyDescent="0.2"/>
    <row r="259" ht="18.75" customHeight="1" x14ac:dyDescent="0.2"/>
    <row r="260" ht="18.75" customHeight="1" x14ac:dyDescent="0.2"/>
    <row r="261" ht="18.75" customHeight="1" x14ac:dyDescent="0.2"/>
    <row r="262" ht="18.75" customHeight="1" x14ac:dyDescent="0.2"/>
    <row r="263" ht="18.75" customHeight="1" x14ac:dyDescent="0.2"/>
    <row r="264" ht="18.75" customHeight="1" x14ac:dyDescent="0.2"/>
    <row r="265" ht="18.75" customHeight="1" x14ac:dyDescent="0.2"/>
    <row r="266" ht="18.75" customHeight="1" x14ac:dyDescent="0.2"/>
    <row r="267" ht="18.75" customHeight="1" x14ac:dyDescent="0.2"/>
    <row r="268" ht="18.75" customHeight="1" x14ac:dyDescent="0.2"/>
    <row r="269" ht="18.75" customHeight="1" x14ac:dyDescent="0.2"/>
    <row r="270" ht="18.75" customHeight="1" x14ac:dyDescent="0.2"/>
    <row r="271" ht="18.75" customHeight="1" x14ac:dyDescent="0.2"/>
    <row r="272" ht="18.75" customHeight="1" x14ac:dyDescent="0.2"/>
    <row r="273" ht="18.75" customHeight="1" x14ac:dyDescent="0.2"/>
    <row r="274" ht="18.75" customHeight="1" x14ac:dyDescent="0.2"/>
    <row r="275" ht="18.75" customHeight="1" x14ac:dyDescent="0.2"/>
    <row r="276" ht="18.75" customHeight="1" x14ac:dyDescent="0.2"/>
    <row r="277" ht="18.75" customHeight="1" x14ac:dyDescent="0.2"/>
    <row r="278" ht="19.149999999999999" customHeight="1" x14ac:dyDescent="0.2"/>
    <row r="279" ht="18.75" customHeight="1" x14ac:dyDescent="0.2"/>
    <row r="280" ht="18.75" customHeight="1" x14ac:dyDescent="0.2"/>
    <row r="281" ht="18.75" customHeight="1" x14ac:dyDescent="0.2"/>
    <row r="282" ht="18.75" customHeight="1" x14ac:dyDescent="0.2"/>
    <row r="283" ht="18.75" customHeight="1" x14ac:dyDescent="0.2"/>
    <row r="284" ht="18.75" customHeight="1" x14ac:dyDescent="0.2"/>
    <row r="285" ht="18.75" customHeight="1" x14ac:dyDescent="0.2"/>
    <row r="286" ht="18.75" customHeight="1" x14ac:dyDescent="0.2"/>
    <row r="287" ht="18.75" customHeight="1" x14ac:dyDescent="0.2"/>
    <row r="288" ht="18.75" customHeight="1" x14ac:dyDescent="0.2"/>
    <row r="289" ht="18.75" customHeight="1" x14ac:dyDescent="0.2"/>
    <row r="290" ht="18.75" customHeight="1" x14ac:dyDescent="0.2"/>
    <row r="291" ht="18.75" customHeight="1" x14ac:dyDescent="0.2"/>
    <row r="292" ht="18.75" customHeight="1" x14ac:dyDescent="0.2"/>
    <row r="293" ht="18.75" customHeight="1" x14ac:dyDescent="0.2"/>
    <row r="294" ht="18.75" customHeight="1" x14ac:dyDescent="0.2"/>
    <row r="295" ht="18.75" customHeight="1" x14ac:dyDescent="0.2"/>
    <row r="296" ht="19.149999999999999" customHeight="1" x14ac:dyDescent="0.2"/>
    <row r="297" ht="18.75" customHeight="1" x14ac:dyDescent="0.2"/>
    <row r="298" ht="18.75" customHeight="1" x14ac:dyDescent="0.2"/>
    <row r="299" ht="18.75" customHeight="1" x14ac:dyDescent="0.2"/>
    <row r="300" ht="18.75" customHeight="1" x14ac:dyDescent="0.2"/>
    <row r="301" ht="18.75" customHeight="1" x14ac:dyDescent="0.2"/>
    <row r="302" ht="18.75" customHeight="1" x14ac:dyDescent="0.2"/>
    <row r="303" ht="18.75" customHeight="1" x14ac:dyDescent="0.2"/>
    <row r="304" ht="19.149999999999999" customHeight="1" x14ac:dyDescent="0.2"/>
    <row r="305" ht="18.75" customHeight="1" x14ac:dyDescent="0.2"/>
    <row r="306" ht="18.75" customHeight="1" x14ac:dyDescent="0.2"/>
    <row r="307" ht="18.75" customHeight="1" x14ac:dyDescent="0.2"/>
    <row r="308" ht="18.75" customHeight="1" x14ac:dyDescent="0.2"/>
    <row r="309" ht="18.75" customHeight="1" x14ac:dyDescent="0.2"/>
    <row r="310" ht="18.75" customHeight="1" x14ac:dyDescent="0.2"/>
    <row r="311" ht="18.75" customHeight="1" x14ac:dyDescent="0.2"/>
    <row r="312" ht="18.75" customHeight="1" x14ac:dyDescent="0.2"/>
    <row r="313" ht="18.75" customHeight="1" x14ac:dyDescent="0.2"/>
    <row r="314" ht="18.75" customHeight="1" x14ac:dyDescent="0.2"/>
    <row r="315" ht="18.75" customHeight="1" x14ac:dyDescent="0.2"/>
    <row r="316" ht="18.75" customHeight="1" x14ac:dyDescent="0.2"/>
    <row r="317" ht="18.75" customHeight="1" x14ac:dyDescent="0.2"/>
    <row r="318" ht="18.75" customHeight="1" x14ac:dyDescent="0.2"/>
    <row r="319" ht="18.75" customHeight="1" x14ac:dyDescent="0.2"/>
    <row r="320" ht="18.75" customHeight="1" x14ac:dyDescent="0.2"/>
    <row r="321" ht="18.75" customHeight="1" x14ac:dyDescent="0.2"/>
    <row r="322" ht="18.75" customHeight="1" x14ac:dyDescent="0.2"/>
    <row r="323" ht="18.75" customHeight="1" x14ac:dyDescent="0.2"/>
    <row r="324" ht="18.75" customHeight="1" x14ac:dyDescent="0.2"/>
    <row r="325" ht="18.75" customHeight="1" x14ac:dyDescent="0.2"/>
    <row r="326" ht="18.75" customHeight="1" x14ac:dyDescent="0.2"/>
    <row r="327" ht="18.75" customHeight="1" x14ac:dyDescent="0.2"/>
    <row r="328" ht="18.75" customHeight="1" x14ac:dyDescent="0.2"/>
    <row r="329" ht="18.75" customHeight="1" x14ac:dyDescent="0.2"/>
    <row r="330" ht="18.75" customHeight="1" x14ac:dyDescent="0.2"/>
    <row r="331" ht="18.75" customHeight="1" x14ac:dyDescent="0.2"/>
    <row r="332" ht="18.75" customHeight="1" x14ac:dyDescent="0.2"/>
    <row r="333" ht="18.75" customHeight="1" x14ac:dyDescent="0.2"/>
    <row r="334" ht="18.75" customHeight="1" x14ac:dyDescent="0.2"/>
    <row r="335" ht="18.75" customHeight="1" x14ac:dyDescent="0.2"/>
    <row r="336" ht="18.75" customHeight="1" x14ac:dyDescent="0.2"/>
    <row r="337" ht="18.75" customHeight="1" x14ac:dyDescent="0.2"/>
    <row r="338" ht="18.75" customHeight="1" x14ac:dyDescent="0.2"/>
    <row r="339" ht="18.75" customHeight="1" x14ac:dyDescent="0.2"/>
    <row r="340" ht="18.75" customHeight="1" x14ac:dyDescent="0.2"/>
    <row r="341" ht="18.75" customHeight="1" x14ac:dyDescent="0.2"/>
    <row r="342" ht="18.75" customHeight="1" x14ac:dyDescent="0.2"/>
    <row r="343" ht="18.75" customHeight="1" x14ac:dyDescent="0.2"/>
    <row r="344" ht="18.75" customHeight="1" x14ac:dyDescent="0.2"/>
    <row r="345" ht="18.75" customHeight="1" x14ac:dyDescent="0.2"/>
    <row r="346" ht="20.25" customHeight="1" x14ac:dyDescent="0.2"/>
    <row r="347" ht="18.75" customHeight="1" x14ac:dyDescent="0.2"/>
    <row r="348" ht="18.75" customHeight="1" x14ac:dyDescent="0.2"/>
    <row r="349" ht="18.75" customHeight="1" x14ac:dyDescent="0.2"/>
    <row r="350" ht="20.25" customHeight="1" x14ac:dyDescent="0.2"/>
    <row r="351" ht="18.75" customHeight="1" x14ac:dyDescent="0.2"/>
    <row r="352" ht="18.75" customHeight="1" x14ac:dyDescent="0.2"/>
    <row r="353" ht="18.75" customHeight="1" x14ac:dyDescent="0.2"/>
    <row r="354" ht="18.75" customHeight="1" x14ac:dyDescent="0.2"/>
    <row r="355" ht="18.75" customHeight="1" x14ac:dyDescent="0.2"/>
    <row r="356" ht="19.149999999999999" customHeight="1" x14ac:dyDescent="0.2"/>
    <row r="357" ht="18.75" customHeight="1" x14ac:dyDescent="0.2"/>
    <row r="358" ht="18.75" customHeight="1" x14ac:dyDescent="0.2"/>
    <row r="359" ht="18.75" customHeight="1" x14ac:dyDescent="0.2"/>
    <row r="360" ht="18.75" customHeight="1" x14ac:dyDescent="0.2"/>
    <row r="361" ht="18.75" customHeight="1" x14ac:dyDescent="0.2"/>
    <row r="362" ht="18.75" customHeight="1" x14ac:dyDescent="0.2"/>
    <row r="363" ht="18.75" customHeight="1" x14ac:dyDescent="0.2"/>
    <row r="364" ht="18.75" customHeight="1" x14ac:dyDescent="0.2"/>
    <row r="365" ht="18.75" customHeight="1" x14ac:dyDescent="0.2"/>
    <row r="366" ht="18.75" customHeight="1" x14ac:dyDescent="0.2"/>
    <row r="367" ht="18.75" customHeight="1" x14ac:dyDescent="0.2"/>
    <row r="368" ht="18.75" customHeight="1" x14ac:dyDescent="0.2"/>
    <row r="369" ht="18.75" customHeight="1" x14ac:dyDescent="0.2"/>
    <row r="370" ht="18.75" customHeight="1" x14ac:dyDescent="0.2"/>
    <row r="371" ht="18.75" customHeight="1" x14ac:dyDescent="0.2"/>
    <row r="372" ht="18.75" customHeight="1" x14ac:dyDescent="0.2"/>
    <row r="373" ht="18.75" customHeight="1" x14ac:dyDescent="0.2"/>
    <row r="374" ht="18.75" customHeight="1" x14ac:dyDescent="0.2"/>
    <row r="375" ht="18.75" customHeight="1" x14ac:dyDescent="0.2"/>
    <row r="376" ht="18.75" customHeight="1" x14ac:dyDescent="0.2"/>
    <row r="377" ht="18.75" customHeight="1" x14ac:dyDescent="0.2"/>
    <row r="378" ht="18.75" customHeight="1" x14ac:dyDescent="0.2"/>
    <row r="379" ht="18.75" customHeight="1" x14ac:dyDescent="0.2"/>
    <row r="380" ht="18.75" customHeight="1" x14ac:dyDescent="0.2"/>
    <row r="381" ht="18.75" customHeight="1" x14ac:dyDescent="0.2"/>
    <row r="382" ht="19.149999999999999" customHeight="1" x14ac:dyDescent="0.2"/>
    <row r="383" ht="18.75" customHeight="1" x14ac:dyDescent="0.2"/>
    <row r="384" ht="18.75" customHeight="1" x14ac:dyDescent="0.2"/>
    <row r="385" ht="18.75" customHeight="1" x14ac:dyDescent="0.2"/>
    <row r="386" ht="18.75" customHeight="1" x14ac:dyDescent="0.2"/>
    <row r="387" ht="18.75" customHeight="1" x14ac:dyDescent="0.2"/>
    <row r="388" ht="18.75" customHeight="1" x14ac:dyDescent="0.2"/>
    <row r="389" ht="20.25" customHeight="1" x14ac:dyDescent="0.2"/>
    <row r="390" ht="18.75" customHeight="1" x14ac:dyDescent="0.2"/>
    <row r="391" ht="20.25" customHeight="1" x14ac:dyDescent="0.2"/>
    <row r="392" ht="18.75" customHeight="1" x14ac:dyDescent="0.2"/>
    <row r="393" ht="18.75" customHeight="1" x14ac:dyDescent="0.2"/>
    <row r="394" ht="18.75" customHeight="1" x14ac:dyDescent="0.2"/>
    <row r="395" ht="18.75" customHeight="1" x14ac:dyDescent="0.2"/>
    <row r="396" ht="18.75" customHeight="1" x14ac:dyDescent="0.2"/>
    <row r="397" ht="18.75" customHeight="1" x14ac:dyDescent="0.2"/>
    <row r="398" ht="18.75" customHeight="1" x14ac:dyDescent="0.2"/>
    <row r="399" ht="18.75" customHeight="1" x14ac:dyDescent="0.2"/>
    <row r="400" ht="18.75" customHeight="1" x14ac:dyDescent="0.2"/>
    <row r="401" ht="18.75" customHeight="1" x14ac:dyDescent="0.2"/>
    <row r="402" ht="18.75" customHeight="1" x14ac:dyDescent="0.2"/>
    <row r="403" ht="18.75" customHeight="1" x14ac:dyDescent="0.2"/>
    <row r="404" ht="18.75" customHeight="1" x14ac:dyDescent="0.2"/>
    <row r="405" ht="20.25" customHeight="1" x14ac:dyDescent="0.2"/>
    <row r="406" ht="18.75" customHeight="1" x14ac:dyDescent="0.2"/>
    <row r="407" ht="18.75" customHeight="1" x14ac:dyDescent="0.2"/>
    <row r="408" ht="18.75" customHeight="1" x14ac:dyDescent="0.2"/>
    <row r="409" ht="18.75" customHeight="1" x14ac:dyDescent="0.2"/>
    <row r="410" ht="18.75" customHeight="1" x14ac:dyDescent="0.2"/>
    <row r="411" ht="18.75" customHeight="1" x14ac:dyDescent="0.2"/>
    <row r="412" ht="18.75" customHeight="1" x14ac:dyDescent="0.2"/>
    <row r="413" ht="18.75" customHeight="1" x14ac:dyDescent="0.2"/>
    <row r="414" ht="18.75" customHeight="1" x14ac:dyDescent="0.2"/>
    <row r="415" ht="18.75" customHeight="1" x14ac:dyDescent="0.2"/>
    <row r="416" ht="18.75" customHeight="1" x14ac:dyDescent="0.2"/>
    <row r="417" ht="18.75" customHeight="1" x14ac:dyDescent="0.2"/>
    <row r="418" ht="18.75" customHeight="1" x14ac:dyDescent="0.2"/>
    <row r="419" ht="18.75" customHeight="1" x14ac:dyDescent="0.2"/>
    <row r="420" ht="18.75" customHeight="1" x14ac:dyDescent="0.2"/>
    <row r="421" ht="18.75" customHeight="1" x14ac:dyDescent="0.2"/>
    <row r="422" ht="18.75" customHeight="1" x14ac:dyDescent="0.2"/>
    <row r="423" ht="18.75" customHeight="1" x14ac:dyDescent="0.2"/>
    <row r="424" ht="18.75" customHeight="1" x14ac:dyDescent="0.2"/>
    <row r="425" ht="18.75" customHeight="1" x14ac:dyDescent="0.2"/>
    <row r="426" ht="18.75" customHeight="1" x14ac:dyDescent="0.2"/>
    <row r="427" ht="18.75" customHeight="1" x14ac:dyDescent="0.2"/>
    <row r="428" ht="18.75" customHeight="1" x14ac:dyDescent="0.2"/>
    <row r="429" ht="18.75" customHeight="1" x14ac:dyDescent="0.2"/>
    <row r="430" ht="18.75" customHeight="1" x14ac:dyDescent="0.2"/>
    <row r="431" ht="18.75" customHeight="1" x14ac:dyDescent="0.2"/>
    <row r="432" ht="18.75" customHeight="1" x14ac:dyDescent="0.2"/>
    <row r="433" ht="18.75" customHeight="1" x14ac:dyDescent="0.2"/>
    <row r="434" ht="18.75" customHeight="1" x14ac:dyDescent="0.2"/>
    <row r="435" ht="18.75" customHeight="1" x14ac:dyDescent="0.2"/>
    <row r="436" ht="18.75" customHeight="1" x14ac:dyDescent="0.2"/>
    <row r="437" ht="18.75" customHeight="1" x14ac:dyDescent="0.2"/>
    <row r="438" ht="18.75" customHeight="1" x14ac:dyDescent="0.2"/>
    <row r="439" ht="18.75" customHeight="1" x14ac:dyDescent="0.2"/>
    <row r="440" ht="18.75" customHeight="1" x14ac:dyDescent="0.2"/>
    <row r="441" ht="18.75" customHeight="1" x14ac:dyDescent="0.2"/>
    <row r="442" ht="18.75" customHeight="1" x14ac:dyDescent="0.2"/>
    <row r="443" ht="18.75" customHeight="1" x14ac:dyDescent="0.2"/>
    <row r="444" ht="18.75" customHeight="1" x14ac:dyDescent="0.2"/>
    <row r="445" ht="18.75" customHeight="1" x14ac:dyDescent="0.2"/>
    <row r="446" ht="18.75" customHeight="1" x14ac:dyDescent="0.2"/>
    <row r="447" ht="18.75" customHeight="1" x14ac:dyDescent="0.2"/>
    <row r="448" ht="18.75" customHeight="1" x14ac:dyDescent="0.2"/>
    <row r="449" ht="18.75" customHeight="1" x14ac:dyDescent="0.2"/>
    <row r="450" ht="18.75" customHeight="1" x14ac:dyDescent="0.2"/>
    <row r="451" ht="18.75" customHeight="1" x14ac:dyDescent="0.2"/>
    <row r="452" ht="18.75" customHeight="1" x14ac:dyDescent="0.2"/>
    <row r="453" ht="18.75" customHeight="1" x14ac:dyDescent="0.2"/>
    <row r="454" ht="18.75" customHeight="1" x14ac:dyDescent="0.2"/>
    <row r="455" ht="18.75" customHeight="1" x14ac:dyDescent="0.2"/>
    <row r="456" ht="18.75" customHeight="1" x14ac:dyDescent="0.2"/>
    <row r="457" ht="18.75" customHeight="1" x14ac:dyDescent="0.2"/>
    <row r="458" ht="18.75" customHeight="1" x14ac:dyDescent="0.2"/>
    <row r="459" ht="18.75" customHeight="1" x14ac:dyDescent="0.2"/>
    <row r="460" ht="18.75" customHeight="1" x14ac:dyDescent="0.2"/>
    <row r="461" ht="18.75" customHeight="1" x14ac:dyDescent="0.2"/>
    <row r="462" ht="18.75" customHeight="1" x14ac:dyDescent="0.2"/>
    <row r="463" ht="18.75" customHeight="1" x14ac:dyDescent="0.2"/>
    <row r="464" ht="18.75" customHeight="1" x14ac:dyDescent="0.2"/>
    <row r="465" ht="18.75" customHeight="1" x14ac:dyDescent="0.2"/>
    <row r="466" ht="18.75" customHeight="1" x14ac:dyDescent="0.2"/>
    <row r="467" ht="18.75" customHeight="1" x14ac:dyDescent="0.2"/>
    <row r="468" ht="18.75" customHeight="1" x14ac:dyDescent="0.2"/>
    <row r="469" ht="18.75" customHeight="1" x14ac:dyDescent="0.2"/>
    <row r="470" ht="18.75" customHeight="1" x14ac:dyDescent="0.2"/>
    <row r="471" ht="18.75" customHeight="1" x14ac:dyDescent="0.2"/>
    <row r="472" ht="18.75" customHeight="1" x14ac:dyDescent="0.2"/>
    <row r="473" ht="18.75" customHeight="1" x14ac:dyDescent="0.2"/>
    <row r="474" ht="18.75" customHeight="1" x14ac:dyDescent="0.2"/>
    <row r="475" ht="18.75" customHeight="1" x14ac:dyDescent="0.2"/>
    <row r="476" ht="18.75" customHeight="1" x14ac:dyDescent="0.2"/>
    <row r="477" ht="18.75" customHeight="1" x14ac:dyDescent="0.2"/>
    <row r="478" ht="18.75" customHeight="1" x14ac:dyDescent="0.2"/>
    <row r="479" ht="18.75" customHeight="1" x14ac:dyDescent="0.2"/>
    <row r="480" ht="18.75" customHeight="1" x14ac:dyDescent="0.2"/>
    <row r="481" ht="18.75" customHeight="1" x14ac:dyDescent="0.2"/>
    <row r="482" ht="18.75" customHeight="1" x14ac:dyDescent="0.2"/>
    <row r="483" ht="18.75" customHeight="1" x14ac:dyDescent="0.2"/>
    <row r="484" ht="18.75" customHeight="1" x14ac:dyDescent="0.2"/>
    <row r="485" ht="18.75" customHeight="1" x14ac:dyDescent="0.2"/>
    <row r="486" ht="18.75" customHeight="1" x14ac:dyDescent="0.2"/>
    <row r="487" ht="18.75" customHeight="1" x14ac:dyDescent="0.2"/>
    <row r="488" ht="18.75" customHeight="1" x14ac:dyDescent="0.2"/>
    <row r="489" ht="18.75" customHeight="1" x14ac:dyDescent="0.2"/>
    <row r="490" ht="18.75" customHeight="1" x14ac:dyDescent="0.2"/>
    <row r="491" ht="18.75" customHeight="1" x14ac:dyDescent="0.2"/>
    <row r="492" ht="18.75" customHeight="1" x14ac:dyDescent="0.2"/>
    <row r="493" ht="18.75" customHeight="1" x14ac:dyDescent="0.2"/>
    <row r="494" ht="18.75" customHeight="1" x14ac:dyDescent="0.2"/>
    <row r="495" ht="18.75" customHeight="1" x14ac:dyDescent="0.2"/>
    <row r="496" ht="18.75" customHeight="1" x14ac:dyDescent="0.2"/>
    <row r="497" ht="18.75" customHeight="1" x14ac:dyDescent="0.2"/>
    <row r="498" ht="18.75" customHeight="1" x14ac:dyDescent="0.2"/>
    <row r="499" ht="18.75" customHeight="1" x14ac:dyDescent="0.2"/>
    <row r="500" ht="18.75" customHeight="1" x14ac:dyDescent="0.2"/>
    <row r="501" ht="18.75" customHeight="1" x14ac:dyDescent="0.2"/>
    <row r="502" ht="18.75" customHeight="1" x14ac:dyDescent="0.2"/>
    <row r="503" ht="18.75" customHeight="1" x14ac:dyDescent="0.2"/>
    <row r="504" ht="18.75" customHeight="1" x14ac:dyDescent="0.2"/>
    <row r="505" ht="18.75" customHeight="1" x14ac:dyDescent="0.2"/>
    <row r="506" ht="20.25" customHeight="1" x14ac:dyDescent="0.2"/>
    <row r="507" ht="20.25" customHeight="1" x14ac:dyDescent="0.2"/>
    <row r="508" ht="29.25" customHeight="1" x14ac:dyDescent="0.2"/>
    <row r="509" ht="18.75" customHeight="1" x14ac:dyDescent="0.2"/>
    <row r="510" ht="18.75" customHeight="1" x14ac:dyDescent="0.2"/>
    <row r="511" ht="18.75" customHeight="1" x14ac:dyDescent="0.2"/>
    <row r="512" ht="18.75" customHeight="1" x14ac:dyDescent="0.2"/>
    <row r="513" ht="18.75" customHeight="1" x14ac:dyDescent="0.2"/>
    <row r="514" ht="18.75" customHeight="1" x14ac:dyDescent="0.2"/>
    <row r="515" ht="18.75" customHeight="1" x14ac:dyDescent="0.2"/>
    <row r="516" ht="18.75" customHeight="1" x14ac:dyDescent="0.2"/>
    <row r="517" ht="18.75" customHeight="1" x14ac:dyDescent="0.2"/>
    <row r="518" ht="18.75" customHeight="1" x14ac:dyDescent="0.2"/>
    <row r="519" ht="18.75" customHeight="1" x14ac:dyDescent="0.2"/>
    <row r="520" ht="18.75" customHeight="1" x14ac:dyDescent="0.2"/>
    <row r="521" ht="18.75" customHeight="1" x14ac:dyDescent="0.2"/>
    <row r="522" ht="18.75" customHeight="1" x14ac:dyDescent="0.2"/>
    <row r="523" ht="18.75" customHeight="1" x14ac:dyDescent="0.2"/>
    <row r="524" ht="18.75" customHeight="1" x14ac:dyDescent="0.2"/>
    <row r="525" ht="18.75" customHeight="1" x14ac:dyDescent="0.2"/>
    <row r="526" ht="18.75" customHeight="1" x14ac:dyDescent="0.2"/>
    <row r="527" ht="18.75" customHeight="1" x14ac:dyDescent="0.2"/>
    <row r="528" ht="18.75" customHeight="1" x14ac:dyDescent="0.2"/>
    <row r="529" ht="18.75" customHeight="1" x14ac:dyDescent="0.2"/>
    <row r="530" ht="18.75" customHeight="1" x14ac:dyDescent="0.2"/>
    <row r="531" ht="18.75" customHeight="1" x14ac:dyDescent="0.2"/>
    <row r="532" ht="18.75" customHeight="1" x14ac:dyDescent="0.2"/>
    <row r="533" ht="18.75" customHeight="1" x14ac:dyDescent="0.2"/>
    <row r="534" ht="18.75" customHeight="1" x14ac:dyDescent="0.2"/>
    <row r="535" ht="18.75" customHeight="1" x14ac:dyDescent="0.2"/>
    <row r="536" ht="18.75" customHeight="1" x14ac:dyDescent="0.2"/>
    <row r="537" ht="18.75" customHeight="1" x14ac:dyDescent="0.2"/>
    <row r="538" ht="18.75" customHeight="1" x14ac:dyDescent="0.2"/>
    <row r="539" ht="18.75" customHeight="1" x14ac:dyDescent="0.2"/>
    <row r="540" ht="18.75" customHeight="1" x14ac:dyDescent="0.2"/>
    <row r="541" ht="18.75" customHeight="1" x14ac:dyDescent="0.2"/>
    <row r="542" ht="18.75" customHeight="1" x14ac:dyDescent="0.2"/>
    <row r="543" ht="18.75" customHeight="1" x14ac:dyDescent="0.2"/>
    <row r="544" ht="18.75" customHeight="1" x14ac:dyDescent="0.2"/>
    <row r="545" ht="18.75" customHeight="1" x14ac:dyDescent="0.2"/>
    <row r="546" ht="18.75" customHeight="1" x14ac:dyDescent="0.2"/>
    <row r="547" ht="18.75" customHeight="1" x14ac:dyDescent="0.2"/>
    <row r="548" ht="18.75" customHeight="1" x14ac:dyDescent="0.2"/>
    <row r="549" ht="18.75" customHeight="1" x14ac:dyDescent="0.2"/>
    <row r="550" ht="18.75" customHeight="1" x14ac:dyDescent="0.2"/>
    <row r="551" ht="18.75" customHeight="1" x14ac:dyDescent="0.2"/>
    <row r="552" ht="18.75" customHeight="1" x14ac:dyDescent="0.2"/>
    <row r="553" ht="18.75" customHeight="1" x14ac:dyDescent="0.2"/>
    <row r="554" ht="18.75" customHeight="1" x14ac:dyDescent="0.2"/>
    <row r="555" ht="18.75" customHeight="1" x14ac:dyDescent="0.2"/>
    <row r="556" ht="18.75" customHeight="1" x14ac:dyDescent="0.2"/>
    <row r="557" ht="18.75" customHeight="1" x14ac:dyDescent="0.2"/>
    <row r="558" ht="18.75" customHeight="1" x14ac:dyDescent="0.2"/>
    <row r="559" ht="18.75" customHeight="1" x14ac:dyDescent="0.2"/>
    <row r="560" ht="18.75" customHeight="1" x14ac:dyDescent="0.2"/>
    <row r="561" ht="18.75" customHeight="1" x14ac:dyDescent="0.2"/>
    <row r="562" ht="18.75" customHeight="1" x14ac:dyDescent="0.2"/>
    <row r="563" ht="18.75" customHeight="1" x14ac:dyDescent="0.2"/>
    <row r="564" ht="19.149999999999999" customHeight="1" x14ac:dyDescent="0.2"/>
    <row r="565" ht="18.75" customHeight="1" x14ac:dyDescent="0.2"/>
    <row r="566" ht="18.75" customHeight="1" x14ac:dyDescent="0.2"/>
    <row r="567" ht="18.75" customHeight="1" x14ac:dyDescent="0.2"/>
    <row r="568" ht="18.75" customHeight="1" x14ac:dyDescent="0.2"/>
    <row r="569" ht="18.75" customHeight="1" x14ac:dyDescent="0.2"/>
    <row r="570" ht="18.75" customHeight="1" x14ac:dyDescent="0.2"/>
    <row r="571" ht="18.75" customHeight="1" x14ac:dyDescent="0.2"/>
    <row r="572" ht="18.75" customHeight="1" x14ac:dyDescent="0.2"/>
    <row r="573" ht="18.75" customHeight="1" x14ac:dyDescent="0.2"/>
    <row r="574" ht="18.75" customHeight="1" x14ac:dyDescent="0.2"/>
    <row r="575" ht="18.75" customHeight="1" x14ac:dyDescent="0.2"/>
    <row r="576" ht="18.75" customHeight="1" x14ac:dyDescent="0.2"/>
    <row r="577" ht="18.75" customHeight="1" x14ac:dyDescent="0.2"/>
    <row r="578" ht="18.75" customHeight="1" x14ac:dyDescent="0.2"/>
    <row r="579" ht="18.75" customHeight="1" x14ac:dyDescent="0.2"/>
    <row r="580" ht="18.75" customHeight="1" x14ac:dyDescent="0.2"/>
    <row r="581" ht="18.75" customHeight="1" x14ac:dyDescent="0.2"/>
    <row r="582" ht="18.75" customHeight="1" x14ac:dyDescent="0.2"/>
    <row r="583" ht="18.75" customHeight="1" x14ac:dyDescent="0.2"/>
    <row r="584" ht="18.75" customHeight="1" x14ac:dyDescent="0.2"/>
    <row r="585" ht="18.75" customHeight="1" x14ac:dyDescent="0.2"/>
    <row r="586" ht="18.75" customHeight="1" x14ac:dyDescent="0.2"/>
    <row r="587" ht="20.25" customHeight="1" x14ac:dyDescent="0.2"/>
    <row r="588" ht="18.75" customHeight="1" x14ac:dyDescent="0.2"/>
    <row r="589" ht="18.75" customHeight="1" x14ac:dyDescent="0.2"/>
    <row r="590" ht="18.75" customHeight="1" x14ac:dyDescent="0.2"/>
    <row r="591" ht="18.75" customHeight="1" x14ac:dyDescent="0.2"/>
    <row r="592" ht="21" customHeight="1" x14ac:dyDescent="0.2"/>
    <row r="593" ht="18.75" customHeight="1" x14ac:dyDescent="0.2"/>
    <row r="594" ht="18.75" customHeight="1" x14ac:dyDescent="0.2"/>
    <row r="595" ht="18.75" customHeight="1" x14ac:dyDescent="0.2"/>
    <row r="596" ht="18.75" customHeight="1" x14ac:dyDescent="0.2"/>
    <row r="597" ht="18.75" customHeight="1" x14ac:dyDescent="0.2"/>
    <row r="598" ht="18.75" customHeight="1" x14ac:dyDescent="0.2"/>
    <row r="599" ht="19.5" customHeight="1" x14ac:dyDescent="0.2"/>
    <row r="600" ht="18.75" customHeight="1" x14ac:dyDescent="0.2"/>
    <row r="601" ht="18.75" customHeight="1" x14ac:dyDescent="0.2"/>
    <row r="602" ht="18.75" customHeight="1" x14ac:dyDescent="0.2"/>
    <row r="603" ht="18.75" customHeight="1" x14ac:dyDescent="0.2"/>
    <row r="604" ht="18.75" customHeight="1" x14ac:dyDescent="0.2"/>
    <row r="605" ht="18.75" customHeight="1" x14ac:dyDescent="0.2"/>
    <row r="606" ht="18.75" customHeight="1" x14ac:dyDescent="0.2"/>
    <row r="607" ht="18.75" customHeight="1" x14ac:dyDescent="0.2"/>
    <row r="608" ht="18.75" customHeight="1" x14ac:dyDescent="0.2"/>
    <row r="609" ht="18.75" customHeight="1" x14ac:dyDescent="0.2"/>
    <row r="610" ht="18.75" customHeight="1" x14ac:dyDescent="0.2"/>
    <row r="611" ht="18.75" customHeight="1" x14ac:dyDescent="0.2"/>
    <row r="612" ht="18.75" customHeight="1" x14ac:dyDescent="0.2"/>
    <row r="613" ht="18.75" customHeight="1" x14ac:dyDescent="0.2"/>
    <row r="614" ht="18.75" customHeight="1" x14ac:dyDescent="0.2"/>
    <row r="615" ht="18.75" customHeight="1" x14ac:dyDescent="0.2"/>
    <row r="616" ht="19.149999999999999" customHeight="1" x14ac:dyDescent="0.2"/>
    <row r="617" ht="18.75" customHeight="1" x14ac:dyDescent="0.2"/>
    <row r="618" ht="18.75" customHeight="1" x14ac:dyDescent="0.2"/>
    <row r="619" ht="18.75" customHeight="1" x14ac:dyDescent="0.2"/>
    <row r="620" ht="18.75" customHeight="1" x14ac:dyDescent="0.2"/>
    <row r="621" ht="18.75" customHeight="1" x14ac:dyDescent="0.2"/>
    <row r="622" ht="18.75" customHeight="1" x14ac:dyDescent="0.2"/>
    <row r="623" ht="19.5" customHeight="1" x14ac:dyDescent="0.2"/>
    <row r="624" ht="19.5" customHeight="1" x14ac:dyDescent="0.2"/>
    <row r="625" ht="18.75" customHeight="1" x14ac:dyDescent="0.2"/>
    <row r="626" ht="18.75" customHeight="1" x14ac:dyDescent="0.2"/>
    <row r="627" ht="18.75" customHeight="1" x14ac:dyDescent="0.2"/>
    <row r="628" ht="18.75" customHeight="1" x14ac:dyDescent="0.2"/>
    <row r="629" ht="18.75" customHeight="1" x14ac:dyDescent="0.2"/>
    <row r="630" ht="19.5" customHeight="1" x14ac:dyDescent="0.2"/>
    <row r="631" ht="18.75" customHeight="1" x14ac:dyDescent="0.2"/>
    <row r="632" ht="18.75" customHeight="1" x14ac:dyDescent="0.2"/>
    <row r="633" ht="18.75" customHeight="1" x14ac:dyDescent="0.2"/>
    <row r="634" ht="19.5" customHeight="1" x14ac:dyDescent="0.2"/>
    <row r="635" ht="18.75" customHeight="1" x14ac:dyDescent="0.2"/>
    <row r="636" ht="18.75" customHeight="1" x14ac:dyDescent="0.2"/>
    <row r="637" ht="18.75" customHeight="1" x14ac:dyDescent="0.2"/>
    <row r="638" ht="18.75" customHeight="1" x14ac:dyDescent="0.2"/>
    <row r="639" ht="18.75" customHeight="1" x14ac:dyDescent="0.2"/>
    <row r="640" ht="18.75" customHeight="1" x14ac:dyDescent="0.2"/>
    <row r="641" ht="18.75" customHeight="1" x14ac:dyDescent="0.2"/>
    <row r="642" ht="18.75" customHeight="1" x14ac:dyDescent="0.2"/>
    <row r="643" ht="18.75" customHeight="1" x14ac:dyDescent="0.2"/>
    <row r="644" ht="18.75" customHeight="1" x14ac:dyDescent="0.2"/>
    <row r="645" ht="18.75" customHeight="1" x14ac:dyDescent="0.2"/>
    <row r="646" ht="18.75" customHeight="1" x14ac:dyDescent="0.2"/>
    <row r="647" ht="18.75" customHeight="1" x14ac:dyDescent="0.2"/>
    <row r="648" ht="18.75" customHeight="1" x14ac:dyDescent="0.2"/>
    <row r="649" ht="18.75" customHeight="1" x14ac:dyDescent="0.2"/>
    <row r="650" ht="18.75" customHeight="1" x14ac:dyDescent="0.2"/>
    <row r="651" ht="18.75" customHeight="1" x14ac:dyDescent="0.2"/>
    <row r="652" ht="18.75" customHeight="1" x14ac:dyDescent="0.2"/>
    <row r="653" ht="18.75" customHeight="1" x14ac:dyDescent="0.2"/>
    <row r="654" ht="18.75" customHeight="1" x14ac:dyDescent="0.2"/>
    <row r="655" ht="18.75" customHeight="1" x14ac:dyDescent="0.2"/>
    <row r="656" ht="18.75" customHeight="1" x14ac:dyDescent="0.2"/>
    <row r="657" ht="18.75" customHeight="1" x14ac:dyDescent="0.2"/>
    <row r="658" ht="18.75" customHeight="1" x14ac:dyDescent="0.2"/>
    <row r="659" ht="18.75" customHeight="1" x14ac:dyDescent="0.2"/>
    <row r="660" ht="18.75" customHeight="1" x14ac:dyDescent="0.2"/>
    <row r="661" ht="18.75" customHeight="1" x14ac:dyDescent="0.2"/>
    <row r="662" ht="18.75" customHeight="1" x14ac:dyDescent="0.2"/>
    <row r="663" ht="18.75" customHeight="1" x14ac:dyDescent="0.2"/>
    <row r="664" ht="18.75" customHeight="1" x14ac:dyDescent="0.2"/>
    <row r="665" ht="18.75" customHeight="1" x14ac:dyDescent="0.2"/>
    <row r="666" ht="18.75" customHeight="1" x14ac:dyDescent="0.2"/>
    <row r="667" ht="18.75" customHeight="1" x14ac:dyDescent="0.2"/>
    <row r="668" ht="18.75" customHeight="1" x14ac:dyDescent="0.2"/>
    <row r="669" ht="18.75" customHeight="1" x14ac:dyDescent="0.2"/>
    <row r="670" ht="18.75" customHeight="1" x14ac:dyDescent="0.2"/>
    <row r="671" ht="18.75" customHeight="1" x14ac:dyDescent="0.2"/>
    <row r="672" ht="18.75" customHeight="1" x14ac:dyDescent="0.2"/>
    <row r="673" ht="18.75" customHeight="1" x14ac:dyDescent="0.2"/>
    <row r="674" ht="18.75" customHeight="1" x14ac:dyDescent="0.2"/>
    <row r="675" ht="18.75" customHeight="1" x14ac:dyDescent="0.2"/>
    <row r="676" ht="18.75" customHeight="1" x14ac:dyDescent="0.2"/>
    <row r="677" ht="18.75" customHeight="1" x14ac:dyDescent="0.2"/>
    <row r="678" ht="18.75" customHeight="1" x14ac:dyDescent="0.2"/>
    <row r="679" ht="18.75" customHeight="1" x14ac:dyDescent="0.2"/>
    <row r="680" ht="18.75" customHeight="1" x14ac:dyDescent="0.2"/>
    <row r="681" ht="18.75" customHeight="1" x14ac:dyDescent="0.2"/>
    <row r="682" ht="18.75" customHeight="1" x14ac:dyDescent="0.2"/>
    <row r="683" ht="18.75" customHeight="1" x14ac:dyDescent="0.2"/>
    <row r="684" ht="18.75" customHeight="1" x14ac:dyDescent="0.2"/>
    <row r="685" ht="18.75" customHeight="1" x14ac:dyDescent="0.2"/>
    <row r="686" ht="18.75" customHeight="1" x14ac:dyDescent="0.2"/>
    <row r="687" ht="18.75" customHeight="1" x14ac:dyDescent="0.2"/>
    <row r="688" ht="18.75" customHeight="1" x14ac:dyDescent="0.2"/>
    <row r="689" ht="18.75" customHeight="1" x14ac:dyDescent="0.2"/>
    <row r="690" ht="18.75" customHeight="1" x14ac:dyDescent="0.2"/>
    <row r="691" ht="18.75" customHeight="1" x14ac:dyDescent="0.2"/>
    <row r="692" ht="18.75" customHeight="1" x14ac:dyDescent="0.2"/>
    <row r="693" ht="18.75" customHeight="1" x14ac:dyDescent="0.2"/>
    <row r="694" ht="18.75" customHeight="1" x14ac:dyDescent="0.2"/>
    <row r="695" ht="18.75" customHeight="1" x14ac:dyDescent="0.2"/>
    <row r="696" ht="18.75" customHeight="1" x14ac:dyDescent="0.2"/>
    <row r="697" ht="18.75" customHeight="1" x14ac:dyDescent="0.2"/>
    <row r="698" ht="18.75" customHeight="1" x14ac:dyDescent="0.2"/>
    <row r="699" ht="18.75" customHeight="1" x14ac:dyDescent="0.2"/>
    <row r="700" ht="18.75" customHeight="1" x14ac:dyDescent="0.2"/>
    <row r="701" ht="18.75" customHeight="1" x14ac:dyDescent="0.2"/>
    <row r="702" ht="18.75" customHeight="1" x14ac:dyDescent="0.2"/>
    <row r="703" ht="18.75" customHeight="1" x14ac:dyDescent="0.2"/>
    <row r="704" ht="18.75" customHeight="1" x14ac:dyDescent="0.2"/>
    <row r="705" ht="18.75" customHeight="1" x14ac:dyDescent="0.2"/>
    <row r="706" ht="18.75" customHeight="1" x14ac:dyDescent="0.2"/>
    <row r="707" ht="19.5" customHeight="1" x14ac:dyDescent="0.2"/>
    <row r="708" ht="18.75" customHeight="1" x14ac:dyDescent="0.2"/>
    <row r="709" ht="18.75" customHeight="1" x14ac:dyDescent="0.2"/>
    <row r="710" ht="18.75" customHeight="1" x14ac:dyDescent="0.2"/>
    <row r="711" ht="18.75" customHeight="1" x14ac:dyDescent="0.2"/>
    <row r="712" ht="18.75" customHeight="1" x14ac:dyDescent="0.2"/>
    <row r="713" ht="18.75" customHeight="1" x14ac:dyDescent="0.2"/>
    <row r="714" ht="18.75" customHeight="1" x14ac:dyDescent="0.2"/>
    <row r="715" ht="18.75" customHeight="1" x14ac:dyDescent="0.2"/>
    <row r="716" ht="18.75" customHeight="1" x14ac:dyDescent="0.2"/>
    <row r="717" ht="18.75" customHeight="1" x14ac:dyDescent="0.2"/>
    <row r="718" ht="18.75" customHeight="1" x14ac:dyDescent="0.2"/>
    <row r="719" ht="18.75" customHeight="1" x14ac:dyDescent="0.2"/>
    <row r="720" ht="18.75" customHeight="1" x14ac:dyDescent="0.2"/>
    <row r="721" ht="18.75" customHeight="1" x14ac:dyDescent="0.2"/>
    <row r="722" ht="18.75" customHeight="1" x14ac:dyDescent="0.2"/>
    <row r="723" ht="18.75" customHeight="1" x14ac:dyDescent="0.2"/>
    <row r="724" ht="18.75" customHeight="1" x14ac:dyDescent="0.2"/>
    <row r="725" ht="18.75" customHeight="1" x14ac:dyDescent="0.2"/>
    <row r="726" ht="18.75" customHeight="1" x14ac:dyDescent="0.2"/>
    <row r="727" ht="18.75" customHeight="1" x14ac:dyDescent="0.2"/>
    <row r="728" ht="18.75" customHeight="1" x14ac:dyDescent="0.2"/>
    <row r="729" ht="18.75" customHeight="1" x14ac:dyDescent="0.2"/>
    <row r="730" ht="18.75" customHeight="1" x14ac:dyDescent="0.2"/>
    <row r="731" ht="18.75" customHeight="1" x14ac:dyDescent="0.2"/>
    <row r="732" ht="18.75" customHeight="1" x14ac:dyDescent="0.2"/>
    <row r="733" ht="18.75" customHeight="1" x14ac:dyDescent="0.2"/>
    <row r="734" ht="18.75" customHeight="1" x14ac:dyDescent="0.2"/>
    <row r="735" ht="18.75" customHeight="1" x14ac:dyDescent="0.2"/>
    <row r="736" ht="18.75" customHeight="1" x14ac:dyDescent="0.2"/>
    <row r="737" ht="18.75" customHeight="1" x14ac:dyDescent="0.2"/>
    <row r="738" ht="18.75" customHeight="1" x14ac:dyDescent="0.2"/>
    <row r="739" ht="18.75" customHeight="1" x14ac:dyDescent="0.2"/>
    <row r="740" ht="18.75" customHeight="1" x14ac:dyDescent="0.2"/>
    <row r="741" ht="18.75" customHeight="1" x14ac:dyDescent="0.2"/>
    <row r="742" ht="18.75" customHeight="1" x14ac:dyDescent="0.2"/>
    <row r="743" ht="18.75" customHeight="1" x14ac:dyDescent="0.2"/>
    <row r="744" ht="18.75" customHeight="1" x14ac:dyDescent="0.2"/>
    <row r="745" ht="18.75" customHeight="1" x14ac:dyDescent="0.2"/>
    <row r="746" ht="19.149999999999999" customHeight="1" x14ac:dyDescent="0.2"/>
    <row r="747" ht="18.75" customHeight="1" x14ac:dyDescent="0.2"/>
    <row r="748" ht="18.75" customHeight="1" x14ac:dyDescent="0.2"/>
    <row r="749" ht="18.75" customHeight="1" x14ac:dyDescent="0.2"/>
    <row r="750" ht="18.75" customHeight="1" x14ac:dyDescent="0.2"/>
    <row r="751" ht="18.75" customHeight="1" x14ac:dyDescent="0.2"/>
    <row r="752" ht="18.75" customHeight="1" x14ac:dyDescent="0.2"/>
    <row r="753" ht="18.75" customHeight="1" x14ac:dyDescent="0.2"/>
    <row r="754" ht="18.75" customHeight="1" x14ac:dyDescent="0.2"/>
    <row r="755" ht="18.75" customHeight="1" x14ac:dyDescent="0.2"/>
    <row r="756" ht="18.75" customHeight="1" x14ac:dyDescent="0.2"/>
    <row r="757" ht="18.75" customHeight="1" x14ac:dyDescent="0.2"/>
    <row r="758" ht="18.75" customHeight="1" x14ac:dyDescent="0.2"/>
    <row r="759" ht="18.75" customHeight="1" x14ac:dyDescent="0.2"/>
    <row r="760" ht="18.75" customHeight="1" x14ac:dyDescent="0.2"/>
    <row r="761" ht="18.75" customHeight="1" x14ac:dyDescent="0.2"/>
    <row r="762" ht="18.75" customHeight="1" x14ac:dyDescent="0.2"/>
    <row r="763" ht="18.75" customHeight="1" x14ac:dyDescent="0.2"/>
    <row r="764" ht="18.75" customHeight="1" x14ac:dyDescent="0.2"/>
    <row r="765" ht="18.75" customHeight="1" x14ac:dyDescent="0.2"/>
    <row r="766" ht="18.75" customHeight="1" x14ac:dyDescent="0.2"/>
    <row r="767" ht="18.75" customHeight="1" x14ac:dyDescent="0.2"/>
    <row r="768" ht="18.75" customHeight="1" x14ac:dyDescent="0.2"/>
    <row r="769" ht="18.75" customHeight="1" x14ac:dyDescent="0.2"/>
    <row r="770" ht="18.75" customHeight="1" x14ac:dyDescent="0.2"/>
    <row r="771" ht="18.75" customHeight="1" x14ac:dyDescent="0.2"/>
    <row r="772" ht="19.149999999999999" customHeight="1" x14ac:dyDescent="0.2"/>
    <row r="773" ht="18.75" customHeight="1" x14ac:dyDescent="0.2"/>
    <row r="774" ht="20.25" customHeight="1" x14ac:dyDescent="0.2"/>
    <row r="775" ht="18.75" customHeight="1" x14ac:dyDescent="0.2"/>
    <row r="776" ht="18.75" customHeight="1" x14ac:dyDescent="0.2"/>
    <row r="777" ht="18.75" customHeight="1" x14ac:dyDescent="0.2"/>
    <row r="778" ht="18.75" customHeight="1" x14ac:dyDescent="0.2"/>
    <row r="779" ht="18.75" customHeight="1" x14ac:dyDescent="0.2"/>
    <row r="780" ht="18.75" customHeight="1" x14ac:dyDescent="0.2"/>
    <row r="781" ht="18.75" customHeight="1" x14ac:dyDescent="0.2"/>
    <row r="782" ht="18.75" customHeight="1" x14ac:dyDescent="0.2"/>
    <row r="783" ht="18.75" customHeight="1" x14ac:dyDescent="0.2"/>
    <row r="784" ht="18.75" customHeight="1" x14ac:dyDescent="0.2"/>
    <row r="785" ht="18.75" customHeight="1" x14ac:dyDescent="0.2"/>
    <row r="786" ht="18.75" customHeight="1" x14ac:dyDescent="0.2"/>
    <row r="787" ht="18.75" customHeight="1" x14ac:dyDescent="0.2"/>
    <row r="788" ht="18.75" customHeight="1" x14ac:dyDescent="0.2"/>
    <row r="789" ht="18.75" customHeight="1" x14ac:dyDescent="0.2"/>
    <row r="790" ht="18.75" customHeight="1" x14ac:dyDescent="0.2"/>
    <row r="791" ht="18.75" customHeight="1" x14ac:dyDescent="0.2"/>
    <row r="792" ht="18.75" customHeight="1" x14ac:dyDescent="0.2"/>
    <row r="793" ht="18.75" customHeight="1" x14ac:dyDescent="0.2"/>
    <row r="794" ht="18.75" customHeight="1" x14ac:dyDescent="0.2"/>
    <row r="795" ht="18.75" customHeight="1" x14ac:dyDescent="0.2"/>
    <row r="796" ht="18.75" customHeight="1" x14ac:dyDescent="0.2"/>
    <row r="797" ht="18.75" customHeight="1" x14ac:dyDescent="0.2"/>
    <row r="798" ht="19.149999999999999" customHeight="1" x14ac:dyDescent="0.2"/>
    <row r="799" ht="18.75" customHeight="1" x14ac:dyDescent="0.2"/>
    <row r="800" ht="18.75" customHeight="1" x14ac:dyDescent="0.2"/>
    <row r="801" ht="18.75" customHeight="1" x14ac:dyDescent="0.2"/>
    <row r="802" ht="18.75" customHeight="1" x14ac:dyDescent="0.2"/>
    <row r="803" ht="18.75" customHeight="1" x14ac:dyDescent="0.2"/>
    <row r="804" ht="18.75" customHeight="1" x14ac:dyDescent="0.2"/>
    <row r="805" ht="18.75" customHeight="1" x14ac:dyDescent="0.2"/>
    <row r="806" ht="18.75" customHeight="1" x14ac:dyDescent="0.2"/>
    <row r="807" ht="18.75" customHeight="1" x14ac:dyDescent="0.2"/>
    <row r="808" ht="18.75" customHeight="1" x14ac:dyDescent="0.2"/>
    <row r="809" ht="18.75" customHeight="1" x14ac:dyDescent="0.2"/>
    <row r="810" ht="18.75" customHeight="1" x14ac:dyDescent="0.2"/>
    <row r="811" ht="18.75" customHeight="1" x14ac:dyDescent="0.2"/>
    <row r="812" ht="18.75" customHeight="1" x14ac:dyDescent="0.2"/>
    <row r="813" ht="18.75" customHeight="1" x14ac:dyDescent="0.2"/>
    <row r="814" ht="18.75" customHeight="1" x14ac:dyDescent="0.2"/>
    <row r="815" ht="18.75" customHeight="1" x14ac:dyDescent="0.2"/>
    <row r="816" ht="18.75" customHeight="1" x14ac:dyDescent="0.2"/>
    <row r="817" ht="18.75" customHeight="1" x14ac:dyDescent="0.2"/>
    <row r="818" ht="18.75" customHeight="1" x14ac:dyDescent="0.2"/>
    <row r="819" ht="18.75" customHeight="1" x14ac:dyDescent="0.2"/>
    <row r="820" ht="19.149999999999999" customHeight="1" x14ac:dyDescent="0.2"/>
    <row r="821" ht="18.75" customHeight="1" x14ac:dyDescent="0.2"/>
    <row r="822" ht="18.75" customHeight="1" x14ac:dyDescent="0.2"/>
    <row r="823" ht="18.75" customHeight="1" x14ac:dyDescent="0.2"/>
    <row r="824" ht="19.149999999999999" customHeight="1" x14ac:dyDescent="0.2"/>
    <row r="825" ht="18.75" customHeight="1" x14ac:dyDescent="0.2"/>
    <row r="826" ht="18.75" customHeight="1" x14ac:dyDescent="0.2"/>
    <row r="827" ht="18.75" customHeight="1" x14ac:dyDescent="0.2"/>
    <row r="828" ht="18.75" customHeight="1" x14ac:dyDescent="0.2"/>
    <row r="829" ht="18.75" customHeight="1" x14ac:dyDescent="0.2"/>
    <row r="830" ht="18.75" customHeight="1" x14ac:dyDescent="0.2"/>
    <row r="831" ht="18.75" customHeight="1" x14ac:dyDescent="0.2"/>
    <row r="832" ht="18.75" customHeight="1" x14ac:dyDescent="0.2"/>
    <row r="833" ht="18.75" customHeight="1" x14ac:dyDescent="0.2"/>
    <row r="834" ht="18.75" customHeight="1" x14ac:dyDescent="0.2"/>
    <row r="835" ht="18.75" customHeight="1" x14ac:dyDescent="0.2"/>
    <row r="836" ht="18.75" customHeight="1" x14ac:dyDescent="0.2"/>
    <row r="837" ht="18.75" customHeight="1" x14ac:dyDescent="0.2"/>
    <row r="838" ht="18.75" customHeight="1" x14ac:dyDescent="0.2"/>
    <row r="839" ht="18.75" customHeight="1" x14ac:dyDescent="0.2"/>
    <row r="840" ht="18.75" customHeight="1" x14ac:dyDescent="0.2"/>
    <row r="841" ht="18.75" customHeight="1" x14ac:dyDescent="0.2"/>
    <row r="842" ht="18.75" customHeight="1" x14ac:dyDescent="0.2"/>
    <row r="843" ht="18.75" customHeight="1" x14ac:dyDescent="0.2"/>
    <row r="844" ht="18.75" customHeight="1" x14ac:dyDescent="0.2"/>
    <row r="845" ht="18.75" customHeight="1" x14ac:dyDescent="0.2"/>
    <row r="846" ht="18.75" customHeight="1" x14ac:dyDescent="0.2"/>
    <row r="847" ht="18.75" customHeight="1" x14ac:dyDescent="0.2"/>
    <row r="848" ht="18.75" customHeight="1" x14ac:dyDescent="0.2"/>
    <row r="849" ht="18.75" customHeight="1" x14ac:dyDescent="0.2"/>
    <row r="850" ht="20.25" customHeight="1" x14ac:dyDescent="0.2"/>
    <row r="851" ht="18.75" customHeight="1" x14ac:dyDescent="0.2"/>
    <row r="852" ht="20.25" customHeight="1" x14ac:dyDescent="0.2"/>
    <row r="853" ht="20.25" customHeight="1" x14ac:dyDescent="0.2"/>
    <row r="854" ht="18.75" customHeight="1" x14ac:dyDescent="0.2"/>
    <row r="855" ht="18.75" customHeight="1" x14ac:dyDescent="0.2"/>
    <row r="856" ht="18.75" customHeight="1" x14ac:dyDescent="0.2"/>
    <row r="857" ht="18.75" customHeight="1" x14ac:dyDescent="0.2"/>
    <row r="858" ht="18.75" customHeight="1" x14ac:dyDescent="0.2"/>
    <row r="859" ht="18.75" customHeight="1" x14ac:dyDescent="0.2"/>
    <row r="860" ht="18.75" customHeight="1" x14ac:dyDescent="0.2"/>
    <row r="861" ht="18.75" customHeight="1" x14ac:dyDescent="0.2"/>
    <row r="862" ht="18.75" customHeight="1" x14ac:dyDescent="0.2"/>
    <row r="863" ht="18.75" customHeight="1" x14ac:dyDescent="0.2"/>
    <row r="864" ht="18.75" customHeight="1" x14ac:dyDescent="0.2"/>
    <row r="865" ht="18.75" customHeight="1" x14ac:dyDescent="0.2"/>
    <row r="866" ht="18.75" customHeight="1" x14ac:dyDescent="0.2"/>
    <row r="867" ht="18.75" customHeight="1" x14ac:dyDescent="0.2"/>
    <row r="868" ht="18.75" customHeight="1" x14ac:dyDescent="0.2"/>
    <row r="869" ht="18.75" customHeight="1" x14ac:dyDescent="0.2"/>
    <row r="870" ht="18.75" customHeight="1" x14ac:dyDescent="0.2"/>
    <row r="871" ht="18.75" customHeight="1" x14ac:dyDescent="0.2"/>
    <row r="872" ht="18.75" customHeight="1" x14ac:dyDescent="0.2"/>
    <row r="873" ht="20.25" customHeight="1" x14ac:dyDescent="0.2"/>
    <row r="874" ht="18.75" customHeight="1" x14ac:dyDescent="0.2"/>
    <row r="875" ht="18.75" customHeight="1" x14ac:dyDescent="0.2"/>
    <row r="876" ht="20.25" customHeight="1" x14ac:dyDescent="0.2"/>
    <row r="877" ht="18.75" customHeight="1" x14ac:dyDescent="0.2"/>
    <row r="878" ht="20.25" customHeight="1" x14ac:dyDescent="0.2"/>
    <row r="879" ht="18.75" customHeight="1" x14ac:dyDescent="0.2"/>
    <row r="880" ht="18.75" customHeight="1" x14ac:dyDescent="0.2"/>
    <row r="881" ht="18.75" customHeight="1" x14ac:dyDescent="0.2"/>
    <row r="882" ht="18.75" customHeight="1" x14ac:dyDescent="0.2"/>
    <row r="883" ht="18.75" customHeight="1" x14ac:dyDescent="0.2"/>
    <row r="884" ht="18.75" customHeight="1" x14ac:dyDescent="0.2"/>
    <row r="885" ht="18.75" customHeight="1" x14ac:dyDescent="0.2"/>
    <row r="886" ht="18.75" customHeight="1" x14ac:dyDescent="0.2"/>
    <row r="887" ht="18.75" customHeight="1" x14ac:dyDescent="0.2"/>
    <row r="888" ht="18.75" customHeight="1" x14ac:dyDescent="0.2"/>
    <row r="889" ht="18.75" customHeight="1" x14ac:dyDescent="0.2"/>
    <row r="890" ht="18.75" customHeight="1" x14ac:dyDescent="0.2"/>
    <row r="891" ht="18.75" customHeight="1" x14ac:dyDescent="0.2"/>
    <row r="892" ht="18.75" customHeight="1" x14ac:dyDescent="0.2"/>
    <row r="893" ht="18.75" customHeight="1" x14ac:dyDescent="0.2"/>
    <row r="894" ht="18.75" customHeight="1" x14ac:dyDescent="0.2"/>
    <row r="895" ht="18.75" customHeight="1" x14ac:dyDescent="0.2"/>
    <row r="896" ht="18.75" customHeight="1" x14ac:dyDescent="0.2"/>
    <row r="897" ht="18.75" customHeight="1" x14ac:dyDescent="0.2"/>
    <row r="898" ht="18.75" customHeight="1" x14ac:dyDescent="0.2"/>
    <row r="899" ht="18.75" customHeight="1" x14ac:dyDescent="0.2"/>
    <row r="900" ht="18.75" customHeight="1" x14ac:dyDescent="0.2"/>
    <row r="901" ht="18.75" customHeight="1" x14ac:dyDescent="0.2"/>
    <row r="902" ht="18.75" customHeight="1" x14ac:dyDescent="0.2"/>
    <row r="903" ht="18.75" customHeight="1" x14ac:dyDescent="0.2"/>
    <row r="904" ht="18.75" customHeight="1" x14ac:dyDescent="0.2"/>
    <row r="905" ht="18.75" customHeight="1" x14ac:dyDescent="0.2"/>
    <row r="906" ht="18.75" customHeight="1" x14ac:dyDescent="0.2"/>
    <row r="907" ht="18.75" customHeight="1" x14ac:dyDescent="0.2"/>
    <row r="908" ht="18.75" customHeight="1" x14ac:dyDescent="0.2"/>
    <row r="909" ht="18.75" customHeight="1" x14ac:dyDescent="0.2"/>
    <row r="910" ht="18.75" customHeight="1" x14ac:dyDescent="0.2"/>
    <row r="911" ht="18.75" customHeight="1" x14ac:dyDescent="0.2"/>
    <row r="912" ht="18.75" customHeight="1" x14ac:dyDescent="0.2"/>
    <row r="913" ht="18.75" customHeight="1" x14ac:dyDescent="0.2"/>
    <row r="914" ht="18.75" customHeight="1" x14ac:dyDescent="0.2"/>
    <row r="915" ht="18.75" customHeight="1" x14ac:dyDescent="0.2"/>
    <row r="916" ht="18.75" customHeight="1" x14ac:dyDescent="0.2"/>
    <row r="917" ht="18.75" customHeight="1" x14ac:dyDescent="0.2"/>
    <row r="918" ht="18.75" customHeight="1" x14ac:dyDescent="0.2"/>
    <row r="919" ht="18.75" customHeight="1" x14ac:dyDescent="0.2"/>
    <row r="920" ht="18.75" customHeight="1" x14ac:dyDescent="0.2"/>
    <row r="921" ht="18.75" customHeight="1" x14ac:dyDescent="0.2"/>
    <row r="922" ht="18.75" customHeight="1" x14ac:dyDescent="0.2"/>
    <row r="923" ht="18.75" customHeight="1" x14ac:dyDescent="0.2"/>
    <row r="924" ht="18.75" customHeight="1" x14ac:dyDescent="0.2"/>
    <row r="925" ht="18.75" customHeight="1" x14ac:dyDescent="0.2"/>
    <row r="926" ht="18.75" customHeight="1" x14ac:dyDescent="0.2"/>
    <row r="927" ht="18.75" customHeight="1" x14ac:dyDescent="0.2"/>
    <row r="928" ht="18.75" customHeight="1" x14ac:dyDescent="0.2"/>
    <row r="929" ht="18.75" customHeight="1" x14ac:dyDescent="0.2"/>
    <row r="930" ht="18.75" customHeight="1" x14ac:dyDescent="0.2"/>
    <row r="931" ht="20.25" customHeight="1" x14ac:dyDescent="0.2"/>
    <row r="932" ht="18.75" customHeight="1" x14ac:dyDescent="0.2"/>
    <row r="933" ht="18.75" customHeight="1" x14ac:dyDescent="0.2"/>
    <row r="934" ht="18.75" customHeight="1" x14ac:dyDescent="0.2"/>
    <row r="935" ht="18.75" customHeight="1" x14ac:dyDescent="0.2"/>
    <row r="936" ht="18.75" customHeight="1" x14ac:dyDescent="0.2"/>
    <row r="937" ht="18.75" customHeight="1" x14ac:dyDescent="0.2"/>
    <row r="938" ht="18.75" customHeight="1" x14ac:dyDescent="0.2"/>
    <row r="939" ht="18.75" customHeight="1" x14ac:dyDescent="0.2"/>
    <row r="940" ht="18.75" customHeight="1" x14ac:dyDescent="0.2"/>
    <row r="941" ht="18.75" customHeight="1" x14ac:dyDescent="0.2"/>
    <row r="942" ht="18.75" customHeight="1" x14ac:dyDescent="0.2"/>
    <row r="943" ht="18.75" customHeight="1" x14ac:dyDescent="0.2"/>
    <row r="944" ht="18.75" customHeight="1" x14ac:dyDescent="0.2"/>
    <row r="945" ht="19.5" customHeight="1" x14ac:dyDescent="0.2"/>
    <row r="946" ht="18.75" customHeight="1" x14ac:dyDescent="0.2"/>
    <row r="947" ht="18.75" customHeight="1" x14ac:dyDescent="0.2"/>
    <row r="948" ht="18.75" customHeight="1" x14ac:dyDescent="0.2"/>
    <row r="949" ht="18.75" customHeight="1" x14ac:dyDescent="0.2"/>
    <row r="950" ht="18.75" customHeight="1" x14ac:dyDescent="0.2"/>
    <row r="951" ht="20.25" customHeight="1" x14ac:dyDescent="0.2"/>
    <row r="952" ht="18.75" customHeight="1" x14ac:dyDescent="0.2"/>
    <row r="953" ht="18.75" customHeight="1" x14ac:dyDescent="0.2"/>
    <row r="954" ht="20.25" customHeight="1" x14ac:dyDescent="0.2"/>
    <row r="955" ht="18.75" customHeight="1" x14ac:dyDescent="0.2"/>
    <row r="956" ht="18.75" customHeight="1" x14ac:dyDescent="0.2"/>
    <row r="957" ht="18.75" customHeight="1" x14ac:dyDescent="0.2"/>
    <row r="958" ht="18.75" customHeight="1" x14ac:dyDescent="0.2"/>
    <row r="959" ht="18.75" customHeight="1" x14ac:dyDescent="0.2"/>
    <row r="960" ht="18.75" customHeight="1" x14ac:dyDescent="0.2"/>
    <row r="961" ht="18.75" customHeight="1" x14ac:dyDescent="0.2"/>
    <row r="962" ht="18.75" customHeight="1" x14ac:dyDescent="0.2"/>
    <row r="963" ht="18.75" customHeight="1" x14ac:dyDescent="0.2"/>
    <row r="964" ht="18.75" customHeight="1" x14ac:dyDescent="0.2"/>
    <row r="965" ht="18.75" customHeight="1" x14ac:dyDescent="0.2"/>
    <row r="966" ht="18.75" customHeight="1" x14ac:dyDescent="0.2"/>
    <row r="967" ht="18.75" customHeight="1" x14ac:dyDescent="0.2"/>
    <row r="968" ht="18.75" customHeight="1" x14ac:dyDescent="0.2"/>
    <row r="969" ht="18.75" customHeight="1" x14ac:dyDescent="0.2"/>
    <row r="970" ht="18.75" customHeight="1" x14ac:dyDescent="0.2"/>
    <row r="971" ht="18.75" customHeight="1" x14ac:dyDescent="0.2"/>
    <row r="972" ht="18.75" customHeight="1" x14ac:dyDescent="0.2"/>
    <row r="973" ht="18.75" customHeight="1" x14ac:dyDescent="0.2"/>
    <row r="974" ht="18.75" customHeight="1" x14ac:dyDescent="0.2"/>
    <row r="975" ht="18.75" customHeight="1" x14ac:dyDescent="0.2"/>
    <row r="976" ht="19.149999999999999" customHeight="1" x14ac:dyDescent="0.2"/>
    <row r="977" ht="18.75" customHeight="1" x14ac:dyDescent="0.2"/>
    <row r="978" ht="18.75" customHeight="1" x14ac:dyDescent="0.2"/>
    <row r="979" ht="18.75" customHeight="1" x14ac:dyDescent="0.2"/>
    <row r="980" ht="19.149999999999999" customHeight="1" x14ac:dyDescent="0.2"/>
    <row r="981" ht="18.75" customHeight="1" x14ac:dyDescent="0.2"/>
    <row r="982" ht="18.75" customHeight="1" x14ac:dyDescent="0.2"/>
    <row r="983" ht="18.75" customHeight="1" x14ac:dyDescent="0.2"/>
    <row r="984" ht="18.75" customHeight="1" x14ac:dyDescent="0.2"/>
    <row r="985" ht="18.75" customHeight="1" x14ac:dyDescent="0.2"/>
    <row r="986" ht="18.75" customHeight="1" x14ac:dyDescent="0.2"/>
    <row r="987" ht="18.75" customHeight="1" x14ac:dyDescent="0.2"/>
    <row r="988" ht="18.75" customHeight="1" x14ac:dyDescent="0.2"/>
    <row r="989" ht="18.75" customHeight="1" x14ac:dyDescent="0.2"/>
    <row r="990" ht="18.75" customHeight="1" x14ac:dyDescent="0.2"/>
    <row r="991" ht="18.75" customHeight="1" x14ac:dyDescent="0.2"/>
    <row r="992" ht="18.75" customHeight="1" x14ac:dyDescent="0.2"/>
    <row r="993" ht="18.75" customHeight="1" x14ac:dyDescent="0.2"/>
    <row r="994" ht="18.75" customHeight="1" x14ac:dyDescent="0.2"/>
    <row r="995" ht="18.75" customHeight="1" x14ac:dyDescent="0.2"/>
    <row r="996" ht="18.75" customHeight="1" x14ac:dyDescent="0.2"/>
    <row r="997" ht="18.75" customHeight="1" x14ac:dyDescent="0.2"/>
    <row r="998" ht="18.75" customHeight="1" x14ac:dyDescent="0.2"/>
    <row r="999" ht="18.75" customHeight="1" x14ac:dyDescent="0.2"/>
    <row r="1000" ht="18.75" customHeight="1" x14ac:dyDescent="0.2"/>
    <row r="1001" ht="18.75" customHeight="1" x14ac:dyDescent="0.2"/>
    <row r="1002" ht="20.25" customHeight="1" x14ac:dyDescent="0.2"/>
    <row r="1003" ht="18.75" customHeight="1" x14ac:dyDescent="0.2"/>
    <row r="1004" ht="18.75" customHeight="1" x14ac:dyDescent="0.2"/>
    <row r="1005" ht="18.75" customHeight="1" x14ac:dyDescent="0.2"/>
    <row r="1006" ht="18.75" customHeight="1" x14ac:dyDescent="0.2"/>
    <row r="1007" ht="18.75" customHeight="1" x14ac:dyDescent="0.2"/>
    <row r="1008" ht="18.75" customHeight="1" x14ac:dyDescent="0.2"/>
    <row r="1009" ht="18.75" customHeight="1" x14ac:dyDescent="0.2"/>
    <row r="1010" ht="18.75" customHeight="1" x14ac:dyDescent="0.2"/>
    <row r="1011" ht="18.75" customHeight="1" x14ac:dyDescent="0.2"/>
    <row r="1012" ht="18.75" customHeight="1" x14ac:dyDescent="0.2"/>
    <row r="1013" ht="18.75" customHeight="1" x14ac:dyDescent="0.2"/>
    <row r="1014" ht="18.75" customHeight="1" x14ac:dyDescent="0.2"/>
    <row r="1015" ht="18.75" customHeight="1" x14ac:dyDescent="0.2"/>
    <row r="1016" ht="18.75" customHeight="1" x14ac:dyDescent="0.2"/>
    <row r="1017" ht="18.75" customHeight="1" x14ac:dyDescent="0.2"/>
    <row r="1018" ht="18.75" customHeight="1" x14ac:dyDescent="0.2"/>
    <row r="1019" ht="18.75" customHeight="1" x14ac:dyDescent="0.2"/>
    <row r="1020" ht="18.75" customHeight="1" x14ac:dyDescent="0.2"/>
    <row r="1021" ht="18.75" customHeight="1" x14ac:dyDescent="0.2"/>
    <row r="1022" ht="18.75" customHeight="1" x14ac:dyDescent="0.2"/>
    <row r="1023" ht="18.75" customHeight="1" x14ac:dyDescent="0.2"/>
    <row r="1024" ht="18.75" customHeight="1" x14ac:dyDescent="0.2"/>
    <row r="1025" ht="18.75" customHeight="1" x14ac:dyDescent="0.2"/>
    <row r="1026" ht="18.75" customHeight="1" x14ac:dyDescent="0.2"/>
    <row r="1027" ht="18.75" customHeight="1" x14ac:dyDescent="0.2"/>
    <row r="1028" ht="20.25" customHeight="1" x14ac:dyDescent="0.2"/>
    <row r="1029" ht="18.75" customHeight="1" x14ac:dyDescent="0.2"/>
    <row r="1030" ht="18.75" customHeight="1" x14ac:dyDescent="0.2"/>
    <row r="1031" ht="18.75" customHeight="1" x14ac:dyDescent="0.2"/>
    <row r="1032" ht="19.149999999999999" customHeight="1" x14ac:dyDescent="0.2"/>
    <row r="1033" ht="18.75" customHeight="1" x14ac:dyDescent="0.2"/>
    <row r="1034" ht="18.75" customHeight="1" x14ac:dyDescent="0.2"/>
    <row r="1035" ht="18.75" customHeight="1" x14ac:dyDescent="0.2"/>
    <row r="1036" ht="18.75" customHeight="1" x14ac:dyDescent="0.2"/>
    <row r="1037" ht="20.25" customHeight="1" x14ac:dyDescent="0.2"/>
    <row r="1038" ht="18.75" customHeight="1" x14ac:dyDescent="0.2"/>
    <row r="1039" ht="18.75" customHeight="1" x14ac:dyDescent="0.2"/>
    <row r="1040" ht="18.75" customHeight="1" x14ac:dyDescent="0.2"/>
    <row r="1041" ht="18.75" customHeight="1" x14ac:dyDescent="0.2"/>
    <row r="1042" ht="18.75" customHeight="1" x14ac:dyDescent="0.2"/>
    <row r="1043" ht="18.75" customHeight="1" x14ac:dyDescent="0.2"/>
    <row r="1044" ht="18.75" customHeight="1" x14ac:dyDescent="0.2"/>
    <row r="1045" ht="19.5" customHeight="1" x14ac:dyDescent="0.2"/>
    <row r="1046" ht="18.75" customHeight="1" x14ac:dyDescent="0.2"/>
    <row r="1047" ht="18.75" customHeight="1" x14ac:dyDescent="0.2"/>
    <row r="1048" ht="18.75" customHeight="1" x14ac:dyDescent="0.2"/>
    <row r="1049" ht="18.75" customHeight="1" x14ac:dyDescent="0.2"/>
    <row r="1050" ht="18.75" customHeight="1" x14ac:dyDescent="0.2"/>
    <row r="1051" ht="18.75" customHeight="1" x14ac:dyDescent="0.2"/>
    <row r="1052" ht="18.75" customHeight="1" x14ac:dyDescent="0.2"/>
    <row r="1053" ht="18.75" customHeight="1" x14ac:dyDescent="0.2"/>
    <row r="1054" ht="18.75" customHeight="1" x14ac:dyDescent="0.2"/>
    <row r="1055" ht="19.5" customHeight="1" x14ac:dyDescent="0.2"/>
    <row r="1056" ht="18.75" customHeight="1" x14ac:dyDescent="0.2"/>
    <row r="1057" ht="18.75" customHeight="1" x14ac:dyDescent="0.2"/>
    <row r="1058" ht="22.5" customHeight="1" x14ac:dyDescent="0.2"/>
    <row r="1059" ht="22.5" customHeight="1" x14ac:dyDescent="0.2"/>
    <row r="1060" ht="22.5" customHeight="1" x14ac:dyDescent="0.2"/>
    <row r="1061" ht="22.5" customHeight="1" x14ac:dyDescent="0.2"/>
    <row r="1062" ht="22.5" customHeight="1" x14ac:dyDescent="0.2"/>
    <row r="1063" ht="22.5" customHeight="1" x14ac:dyDescent="0.2"/>
    <row r="1064" ht="22.5" customHeight="1" x14ac:dyDescent="0.2"/>
    <row r="1065" ht="22.5" customHeight="1" x14ac:dyDescent="0.2"/>
    <row r="1066" ht="22.5" customHeight="1" x14ac:dyDescent="0.2"/>
    <row r="1067" ht="22.5" customHeight="1" x14ac:dyDescent="0.2"/>
    <row r="1068" ht="22.5" customHeight="1" x14ac:dyDescent="0.2"/>
    <row r="1069" ht="22.5" customHeight="1" x14ac:dyDescent="0.2"/>
    <row r="1070" ht="22.5" customHeight="1" x14ac:dyDescent="0.2"/>
    <row r="1071" ht="22.5" customHeight="1" x14ac:dyDescent="0.2"/>
    <row r="1072" ht="22.5" customHeight="1" x14ac:dyDescent="0.2"/>
    <row r="1073" ht="22.5" customHeight="1" x14ac:dyDescent="0.2"/>
    <row r="1074" ht="22.5" customHeight="1" x14ac:dyDescent="0.2"/>
    <row r="1075" ht="22.5" customHeight="1" x14ac:dyDescent="0.2"/>
    <row r="1076" ht="22.5" customHeight="1" x14ac:dyDescent="0.2"/>
    <row r="1077" ht="22.5" customHeight="1" x14ac:dyDescent="0.2"/>
    <row r="1078" ht="22.5" customHeight="1" x14ac:dyDescent="0.2"/>
    <row r="1079" ht="22.5" customHeight="1" x14ac:dyDescent="0.2"/>
    <row r="1080" ht="22.5" customHeight="1" x14ac:dyDescent="0.2"/>
    <row r="1081" ht="22.5" customHeight="1" x14ac:dyDescent="0.2"/>
    <row r="1082" ht="22.5" customHeight="1" x14ac:dyDescent="0.2"/>
    <row r="1083" ht="37.5" customHeight="1" x14ac:dyDescent="0.2"/>
    <row r="1084" ht="19.149999999999999" customHeight="1" x14ac:dyDescent="0.2"/>
    <row r="1085" ht="18.75" customHeight="1" x14ac:dyDescent="0.2"/>
    <row r="1086" ht="18.75" customHeight="1" x14ac:dyDescent="0.2"/>
    <row r="1087" ht="18.75" customHeight="1" x14ac:dyDescent="0.2"/>
    <row r="1088" ht="18.75" customHeight="1" x14ac:dyDescent="0.2"/>
    <row r="1089" ht="18.75" customHeight="1" x14ac:dyDescent="0.2"/>
    <row r="1090" ht="18.75" customHeight="1" x14ac:dyDescent="0.2"/>
    <row r="1091" ht="18.75" customHeight="1" x14ac:dyDescent="0.2"/>
    <row r="1092" ht="18.75" customHeight="1" x14ac:dyDescent="0.2"/>
    <row r="1093" ht="18.75" customHeight="1" x14ac:dyDescent="0.2"/>
    <row r="1094" ht="18.75" customHeight="1" x14ac:dyDescent="0.2"/>
    <row r="1095" ht="18.75" customHeight="1" x14ac:dyDescent="0.2"/>
    <row r="1096" ht="18.75" customHeight="1" x14ac:dyDescent="0.2"/>
    <row r="1097" ht="18.75" customHeight="1" x14ac:dyDescent="0.2"/>
    <row r="1098" ht="18.75" customHeight="1" x14ac:dyDescent="0.2"/>
    <row r="1099" ht="18.75" customHeight="1" x14ac:dyDescent="0.2"/>
    <row r="1100" ht="18.75" customHeight="1" x14ac:dyDescent="0.2"/>
    <row r="1101" ht="18.75" customHeight="1" x14ac:dyDescent="0.2"/>
    <row r="1102" ht="18.75" customHeight="1" x14ac:dyDescent="0.2"/>
    <row r="1103" ht="18.75" customHeight="1" x14ac:dyDescent="0.2"/>
    <row r="1104" ht="18.75" customHeight="1" x14ac:dyDescent="0.2"/>
    <row r="1105" ht="18.75" customHeight="1" x14ac:dyDescent="0.2"/>
    <row r="1106" ht="18.75" customHeight="1" x14ac:dyDescent="0.2"/>
    <row r="1107" ht="18.75" customHeight="1" x14ac:dyDescent="0.2"/>
    <row r="1108" ht="18.75" customHeight="1" x14ac:dyDescent="0.2"/>
    <row r="1109" ht="18.75" customHeight="1" x14ac:dyDescent="0.2"/>
    <row r="1110" ht="18.75" customHeight="1" x14ac:dyDescent="0.2"/>
    <row r="1111" ht="37.5" customHeight="1" x14ac:dyDescent="0.2"/>
    <row r="1112" ht="18.75" customHeight="1" x14ac:dyDescent="0.2"/>
    <row r="1113" ht="18.75" customHeight="1" x14ac:dyDescent="0.2"/>
    <row r="1114" ht="18.75" customHeight="1" x14ac:dyDescent="0.2"/>
    <row r="1115" ht="18.75" customHeight="1" x14ac:dyDescent="0.2"/>
    <row r="1116" ht="18.75" customHeight="1" x14ac:dyDescent="0.2"/>
    <row r="1117" ht="18.75" customHeight="1" x14ac:dyDescent="0.2"/>
    <row r="1118" ht="18.75" customHeight="1" x14ac:dyDescent="0.2"/>
    <row r="1119" ht="18.75" customHeight="1" x14ac:dyDescent="0.2"/>
    <row r="1120" ht="18.75" customHeight="1" x14ac:dyDescent="0.2"/>
    <row r="1121" ht="18.75" customHeight="1" x14ac:dyDescent="0.2"/>
    <row r="1122" ht="18.75" customHeight="1" x14ac:dyDescent="0.2"/>
    <row r="1123" ht="18.75" customHeight="1" x14ac:dyDescent="0.2"/>
    <row r="1124" ht="18.75" customHeight="1" x14ac:dyDescent="0.2"/>
    <row r="1125" ht="18.75" customHeight="1" x14ac:dyDescent="0.2"/>
    <row r="1126" ht="18.75" customHeight="1" x14ac:dyDescent="0.2"/>
    <row r="1127" ht="18.75" customHeight="1" x14ac:dyDescent="0.2"/>
    <row r="1128" ht="18.75" customHeight="1" x14ac:dyDescent="0.2"/>
    <row r="1129" ht="18.75" customHeight="1" x14ac:dyDescent="0.2"/>
    <row r="1130" ht="18.75" customHeight="1" x14ac:dyDescent="0.2"/>
    <row r="1131" ht="18.75" customHeight="1" x14ac:dyDescent="0.2"/>
    <row r="1132" ht="18.75" customHeight="1" x14ac:dyDescent="0.2"/>
    <row r="1133" ht="18.75" customHeight="1" x14ac:dyDescent="0.2"/>
    <row r="1134" ht="18.75" customHeight="1" x14ac:dyDescent="0.2"/>
    <row r="1135" ht="18.75" customHeight="1" x14ac:dyDescent="0.2"/>
    <row r="1136" ht="18.75" customHeight="1" x14ac:dyDescent="0.2"/>
    <row r="1137" ht="18.75" customHeight="1" x14ac:dyDescent="0.2"/>
    <row r="1138" ht="18.75" customHeight="1" x14ac:dyDescent="0.2"/>
    <row r="1139" ht="37.5" customHeight="1" x14ac:dyDescent="0.2"/>
    <row r="1140" ht="18.75" customHeight="1" x14ac:dyDescent="0.2"/>
    <row r="1141" ht="18.75" customHeight="1" x14ac:dyDescent="0.2"/>
    <row r="1142" ht="18.75" customHeight="1" x14ac:dyDescent="0.2"/>
    <row r="1143" ht="18.75" customHeight="1" x14ac:dyDescent="0.2"/>
    <row r="1144" ht="18.75" customHeight="1" x14ac:dyDescent="0.2"/>
    <row r="1145" ht="18.75" customHeight="1" x14ac:dyDescent="0.2"/>
    <row r="1146" ht="18.75" customHeight="1" x14ac:dyDescent="0.2"/>
    <row r="1147" ht="18.75" customHeight="1" x14ac:dyDescent="0.2"/>
    <row r="1148" ht="18.75" customHeight="1" x14ac:dyDescent="0.2"/>
    <row r="1149" ht="18.75" customHeight="1" x14ac:dyDescent="0.2"/>
    <row r="1150" ht="18.75" customHeight="1" x14ac:dyDescent="0.2"/>
    <row r="1151" ht="18.75" customHeight="1" x14ac:dyDescent="0.2"/>
    <row r="1152" ht="18.75" customHeight="1" x14ac:dyDescent="0.2"/>
    <row r="1153" ht="18.75" customHeight="1" x14ac:dyDescent="0.2"/>
    <row r="1154" ht="18.75" customHeight="1" x14ac:dyDescent="0.2"/>
    <row r="1155" ht="18.75" customHeight="1" x14ac:dyDescent="0.2"/>
    <row r="1156" ht="18.75" customHeight="1" x14ac:dyDescent="0.2"/>
    <row r="1157" ht="18.75" customHeight="1" x14ac:dyDescent="0.2"/>
    <row r="1158" ht="18.75" customHeight="1" x14ac:dyDescent="0.2"/>
    <row r="1159" ht="18.75" customHeight="1" x14ac:dyDescent="0.2"/>
    <row r="1160" ht="18.75" customHeight="1" x14ac:dyDescent="0.2"/>
    <row r="1161" ht="18.75" customHeight="1" x14ac:dyDescent="0.2"/>
    <row r="1162" ht="18.75" customHeight="1" x14ac:dyDescent="0.2"/>
    <row r="1163" ht="18.75" customHeight="1" x14ac:dyDescent="0.2"/>
    <row r="1164" ht="18.75" customHeight="1" x14ac:dyDescent="0.2"/>
    <row r="1165" ht="18.75" customHeight="1" x14ac:dyDescent="0.2"/>
    <row r="1166" ht="37.5" customHeight="1" x14ac:dyDescent="0.2"/>
    <row r="1167" ht="18.75" customHeight="1" x14ac:dyDescent="0.2"/>
    <row r="1168" ht="18.75" customHeight="1" x14ac:dyDescent="0.2"/>
    <row r="1169" ht="18.75" customHeight="1" x14ac:dyDescent="0.2"/>
    <row r="1170" ht="18.75" customHeight="1" x14ac:dyDescent="0.2"/>
    <row r="1171" ht="18.75" customHeight="1" x14ac:dyDescent="0.2"/>
    <row r="1172" ht="18.75" customHeight="1" x14ac:dyDescent="0.2"/>
    <row r="1173" ht="18.75" customHeight="1" x14ac:dyDescent="0.2"/>
    <row r="1174" ht="18.75" customHeight="1" x14ac:dyDescent="0.2"/>
    <row r="1175" ht="18.75" customHeight="1" x14ac:dyDescent="0.2"/>
    <row r="1176" ht="18.75" customHeight="1" x14ac:dyDescent="0.2"/>
    <row r="1177" ht="18.75" customHeight="1" x14ac:dyDescent="0.2"/>
    <row r="1178" ht="18.75" customHeight="1" x14ac:dyDescent="0.2"/>
    <row r="1179" ht="18.75" customHeight="1" x14ac:dyDescent="0.2"/>
    <row r="1180" ht="18.75" customHeight="1" x14ac:dyDescent="0.2"/>
    <row r="1181" ht="60.75" customHeight="1" x14ac:dyDescent="0.2"/>
    <row r="1182" ht="20.100000000000001" customHeight="1" x14ac:dyDescent="0.2"/>
    <row r="1183" ht="18.75" customHeight="1" x14ac:dyDescent="0.2"/>
    <row r="1184" ht="18.75" customHeight="1" x14ac:dyDescent="0.2"/>
    <row r="1185" ht="18.75" customHeight="1" x14ac:dyDescent="0.2"/>
    <row r="1186" ht="18.75" customHeight="1" x14ac:dyDescent="0.2"/>
    <row r="1187" ht="18.75" customHeight="1" x14ac:dyDescent="0.2"/>
    <row r="1188" ht="18.75" customHeight="1" x14ac:dyDescent="0.2"/>
    <row r="1189" ht="18.75" customHeight="1" x14ac:dyDescent="0.2"/>
    <row r="1190" ht="18.75" customHeight="1" x14ac:dyDescent="0.2"/>
    <row r="1191" ht="18.75" customHeight="1" x14ac:dyDescent="0.2"/>
    <row r="1192" ht="18.75" customHeight="1" x14ac:dyDescent="0.2"/>
    <row r="1193" ht="18.75" customHeight="1" x14ac:dyDescent="0.2"/>
    <row r="1194" ht="18.75" customHeight="1" x14ac:dyDescent="0.2"/>
    <row r="1195" ht="18.75" customHeight="1" x14ac:dyDescent="0.2"/>
    <row r="1196" ht="18.75" customHeight="1" x14ac:dyDescent="0.2"/>
    <row r="1197" ht="18.75" customHeight="1" x14ac:dyDescent="0.2"/>
    <row r="1198" ht="19.149999999999999" customHeight="1" x14ac:dyDescent="0.2"/>
    <row r="1199" ht="18.75" customHeight="1" x14ac:dyDescent="0.2"/>
    <row r="1200" ht="18.75" customHeight="1" x14ac:dyDescent="0.2"/>
    <row r="1201" ht="18.75" customHeight="1" x14ac:dyDescent="0.2"/>
    <row r="1202" ht="19.149999999999999" customHeight="1" x14ac:dyDescent="0.2"/>
    <row r="1203" ht="18.75" customHeight="1" x14ac:dyDescent="0.2"/>
    <row r="1204" ht="19.149999999999999" customHeight="1" x14ac:dyDescent="0.2"/>
    <row r="1205" ht="19.5" customHeight="1" x14ac:dyDescent="0.2"/>
    <row r="1206" ht="60.75" customHeight="1" x14ac:dyDescent="0.2"/>
    <row r="1207" ht="19.149999999999999" customHeight="1" x14ac:dyDescent="0.2"/>
    <row r="1208" ht="18.75" customHeight="1" x14ac:dyDescent="0.2"/>
    <row r="1209" ht="18.75" customHeight="1" x14ac:dyDescent="0.2"/>
    <row r="1210" ht="18.75" customHeight="1" x14ac:dyDescent="0.2"/>
    <row r="1211" ht="18.75" customHeight="1" x14ac:dyDescent="0.2"/>
    <row r="1212" ht="18.75" customHeight="1" x14ac:dyDescent="0.2"/>
    <row r="1213" ht="18.75" customHeight="1" x14ac:dyDescent="0.2"/>
    <row r="1214" ht="18.75" customHeight="1" x14ac:dyDescent="0.2"/>
    <row r="1215" ht="18.75" customHeight="1" x14ac:dyDescent="0.2"/>
    <row r="1216" ht="18.75" customHeight="1" x14ac:dyDescent="0.2"/>
    <row r="1217" ht="18.75" customHeight="1" x14ac:dyDescent="0.2"/>
    <row r="1218" ht="18.75" customHeight="1" x14ac:dyDescent="0.2"/>
    <row r="1219" ht="18.75" customHeight="1" x14ac:dyDescent="0.2"/>
    <row r="1220" ht="20.100000000000001" customHeight="1" x14ac:dyDescent="0.2"/>
    <row r="1221" ht="18.75" customHeight="1" x14ac:dyDescent="0.2"/>
    <row r="1222" ht="18.75" customHeight="1" x14ac:dyDescent="0.2"/>
    <row r="1223" ht="18.75" customHeight="1" x14ac:dyDescent="0.2"/>
    <row r="1224" ht="18.75" customHeight="1" x14ac:dyDescent="0.2"/>
    <row r="1225" ht="18.75" customHeight="1" x14ac:dyDescent="0.2"/>
    <row r="1226" ht="20.25" customHeight="1" x14ac:dyDescent="0.2"/>
    <row r="1227" ht="19.149999999999999" customHeight="1" x14ac:dyDescent="0.2"/>
    <row r="1228" ht="20.25" customHeight="1" x14ac:dyDescent="0.2"/>
    <row r="1229" ht="18.75" customHeight="1" x14ac:dyDescent="0.2"/>
    <row r="1230" ht="18.75" customHeight="1" x14ac:dyDescent="0.2"/>
    <row r="1231" ht="18.75" customHeight="1" x14ac:dyDescent="0.2"/>
    <row r="1232" ht="60" customHeight="1" x14ac:dyDescent="0.2"/>
    <row r="1233" ht="19.149999999999999" customHeight="1" x14ac:dyDescent="0.2"/>
    <row r="1234" ht="18.75" customHeight="1" x14ac:dyDescent="0.2"/>
    <row r="1235" ht="18.75" customHeight="1" x14ac:dyDescent="0.2"/>
    <row r="1236" ht="18.75" customHeight="1" x14ac:dyDescent="0.2"/>
    <row r="1237" ht="18.75" customHeight="1" x14ac:dyDescent="0.2"/>
    <row r="1238" ht="18.75" customHeight="1" x14ac:dyDescent="0.2"/>
    <row r="1239" ht="18.75" customHeight="1" x14ac:dyDescent="0.2"/>
    <row r="1240" ht="18.75" customHeight="1" x14ac:dyDescent="0.2"/>
    <row r="1241" ht="18.75" customHeight="1" x14ac:dyDescent="0.2"/>
    <row r="1242" ht="18.75" customHeight="1" x14ac:dyDescent="0.2"/>
    <row r="1243" ht="18.75" customHeight="1" x14ac:dyDescent="0.2"/>
    <row r="1244" ht="18.75" customHeight="1" x14ac:dyDescent="0.2"/>
    <row r="1245" ht="18.75" customHeight="1" x14ac:dyDescent="0.2"/>
    <row r="1246" ht="18.75" customHeight="1" x14ac:dyDescent="0.2"/>
    <row r="1247" ht="18.75" customHeight="1" x14ac:dyDescent="0.2"/>
    <row r="1248" ht="18.75" customHeight="1" x14ac:dyDescent="0.2"/>
    <row r="1249" ht="20.25" customHeight="1" x14ac:dyDescent="0.2"/>
    <row r="1250" ht="18.75" customHeight="1" x14ac:dyDescent="0.2"/>
    <row r="1251" ht="18.75" customHeight="1" x14ac:dyDescent="0.2"/>
    <row r="1252" ht="19.149999999999999" customHeight="1" x14ac:dyDescent="0.2"/>
    <row r="1253" ht="18.75" customHeight="1" x14ac:dyDescent="0.2"/>
    <row r="1254" ht="18.75" customHeight="1" x14ac:dyDescent="0.2"/>
    <row r="1255" ht="18.75" customHeight="1" x14ac:dyDescent="0.2"/>
    <row r="1256" ht="18.75" customHeight="1" x14ac:dyDescent="0.2"/>
    <row r="1257" ht="18.75" customHeight="1" x14ac:dyDescent="0.2"/>
    <row r="1258" ht="60.75" customHeight="1" x14ac:dyDescent="0.2"/>
    <row r="1259" ht="19.149999999999999" customHeight="1" x14ac:dyDescent="0.2"/>
    <row r="1260" ht="18.75" customHeight="1" x14ac:dyDescent="0.2"/>
    <row r="1261" ht="18.75" customHeight="1" x14ac:dyDescent="0.2"/>
    <row r="1262" ht="18.75" customHeight="1" x14ac:dyDescent="0.2"/>
    <row r="1263" ht="18.75" customHeight="1" x14ac:dyDescent="0.2"/>
    <row r="1264" ht="18.75" customHeight="1" x14ac:dyDescent="0.2"/>
    <row r="1265" ht="18.75" customHeight="1" x14ac:dyDescent="0.2"/>
    <row r="1266" ht="18.75" customHeight="1" x14ac:dyDescent="0.2"/>
    <row r="1267" ht="18.75" customHeight="1" x14ac:dyDescent="0.2"/>
    <row r="1268" ht="18.75" customHeight="1" x14ac:dyDescent="0.2"/>
    <row r="1269" ht="18.75" customHeight="1" x14ac:dyDescent="0.2"/>
    <row r="1270" ht="18.75" customHeight="1" x14ac:dyDescent="0.2"/>
    <row r="1271" ht="18.75" customHeight="1" x14ac:dyDescent="0.2"/>
    <row r="1272" ht="18.75" customHeight="1" x14ac:dyDescent="0.2"/>
    <row r="1273" ht="18.75" customHeight="1" x14ac:dyDescent="0.2"/>
    <row r="1274" ht="18.75" customHeight="1" x14ac:dyDescent="0.2"/>
    <row r="1275" ht="18.75" customHeight="1" x14ac:dyDescent="0.2"/>
    <row r="1276" ht="19.149999999999999" customHeight="1" x14ac:dyDescent="0.2"/>
    <row r="1277" ht="18.75" customHeight="1" x14ac:dyDescent="0.2"/>
    <row r="1278" ht="18.75" customHeight="1" x14ac:dyDescent="0.2"/>
    <row r="1279" ht="18.75" customHeight="1" x14ac:dyDescent="0.2"/>
    <row r="1280" ht="18.75" customHeight="1" x14ac:dyDescent="0.2"/>
    <row r="1281" ht="18.75" customHeight="1" x14ac:dyDescent="0.2"/>
    <row r="1282" ht="18.75" customHeight="1" x14ac:dyDescent="0.2"/>
    <row r="1283" ht="18.75" customHeight="1" x14ac:dyDescent="0.2"/>
    <row r="1284" ht="60" customHeight="1" x14ac:dyDescent="0.2"/>
    <row r="1285" ht="21.75" customHeight="1" x14ac:dyDescent="0.2"/>
    <row r="1286" ht="21.75" customHeight="1" x14ac:dyDescent="0.2"/>
    <row r="1287" ht="21.75" customHeight="1" x14ac:dyDescent="0.2"/>
    <row r="1288" ht="21.75" customHeight="1" x14ac:dyDescent="0.2"/>
    <row r="1289" ht="21.75" customHeight="1" x14ac:dyDescent="0.2"/>
    <row r="1290" ht="21.75" customHeight="1" x14ac:dyDescent="0.2"/>
    <row r="1291" ht="21.75" customHeight="1" x14ac:dyDescent="0.2"/>
    <row r="1292" ht="21.75" customHeight="1" x14ac:dyDescent="0.2"/>
    <row r="1293" ht="21.75" customHeight="1" x14ac:dyDescent="0.2"/>
    <row r="1294" ht="21.75" customHeight="1" x14ac:dyDescent="0.2"/>
    <row r="1295" ht="21.75" customHeight="1" x14ac:dyDescent="0.2"/>
    <row r="1296" ht="21.75" customHeight="1" x14ac:dyDescent="0.2"/>
    <row r="1297" ht="21.75" customHeight="1" x14ac:dyDescent="0.2"/>
    <row r="1298" ht="21.75" customHeight="1" x14ac:dyDescent="0.2"/>
    <row r="1299" ht="21.75" customHeight="1" x14ac:dyDescent="0.2"/>
    <row r="1300" ht="21.75" customHeight="1" x14ac:dyDescent="0.2"/>
    <row r="1301" ht="21.75" customHeight="1" x14ac:dyDescent="0.2"/>
    <row r="1302" ht="21.75" customHeight="1" x14ac:dyDescent="0.2"/>
    <row r="1303" ht="21.75" customHeight="1" x14ac:dyDescent="0.2"/>
    <row r="1304" ht="21.75" customHeight="1" x14ac:dyDescent="0.2"/>
    <row r="1305" ht="21.75" customHeight="1" x14ac:dyDescent="0.2"/>
    <row r="1306" ht="21.75" customHeight="1" x14ac:dyDescent="0.2"/>
    <row r="1307" ht="21.75" customHeight="1" x14ac:dyDescent="0.2"/>
    <row r="1308" ht="21.75" customHeight="1" x14ac:dyDescent="0.2"/>
    <row r="1309" ht="21.75" customHeight="1" x14ac:dyDescent="0.2"/>
    <row r="1310" ht="62.25" customHeight="1" x14ac:dyDescent="0.2"/>
    <row r="1311" ht="18.75" customHeight="1" x14ac:dyDescent="0.2"/>
    <row r="1312" ht="18.75" customHeight="1" x14ac:dyDescent="0.2"/>
    <row r="1313" ht="18.75" customHeight="1" x14ac:dyDescent="0.2"/>
    <row r="1314" ht="18.75" customHeight="1" x14ac:dyDescent="0.2"/>
    <row r="1315" ht="18.75" customHeight="1" x14ac:dyDescent="0.2"/>
    <row r="1316" ht="18.75" customHeight="1" x14ac:dyDescent="0.2"/>
    <row r="1317" ht="18.75" customHeight="1" x14ac:dyDescent="0.2"/>
    <row r="1318" ht="18.75" customHeight="1" x14ac:dyDescent="0.2"/>
    <row r="1319" ht="18.75" customHeight="1" x14ac:dyDescent="0.2"/>
    <row r="1320" ht="18.75" customHeight="1" x14ac:dyDescent="0.2"/>
    <row r="1321" ht="19.149999999999999" customHeight="1" x14ac:dyDescent="0.2"/>
    <row r="1322" ht="18.75" customHeight="1" x14ac:dyDescent="0.2"/>
    <row r="1323" ht="19.149999999999999" customHeight="1" x14ac:dyDescent="0.2"/>
    <row r="1324" ht="18.75" customHeight="1" x14ac:dyDescent="0.2"/>
    <row r="1325" ht="20.100000000000001" customHeight="1" x14ac:dyDescent="0.2"/>
    <row r="1326" ht="18.75" customHeight="1" x14ac:dyDescent="0.2"/>
    <row r="1327" ht="18.75" customHeight="1" x14ac:dyDescent="0.2"/>
    <row r="1328" ht="19.5" customHeight="1" x14ac:dyDescent="0.2"/>
    <row r="1329" ht="18.75" customHeight="1" x14ac:dyDescent="0.2"/>
    <row r="1330" ht="18.75" customHeight="1" x14ac:dyDescent="0.2"/>
    <row r="1331" ht="18.75" customHeight="1" x14ac:dyDescent="0.2"/>
    <row r="1332" ht="18.75" customHeight="1" x14ac:dyDescent="0.2"/>
    <row r="1333" ht="18.75" customHeight="1" x14ac:dyDescent="0.2"/>
    <row r="1334" ht="18.75" customHeight="1" x14ac:dyDescent="0.2"/>
    <row r="1335" ht="18.75" customHeight="1" x14ac:dyDescent="0.2"/>
    <row r="1336" ht="62.25" customHeight="1" x14ac:dyDescent="0.2"/>
    <row r="1337" ht="18.75" customHeight="1" x14ac:dyDescent="0.2"/>
    <row r="1338" ht="18.75" customHeight="1" x14ac:dyDescent="0.2"/>
    <row r="1339" ht="18.75" customHeight="1" x14ac:dyDescent="0.2"/>
    <row r="1340" ht="18.75" customHeight="1" x14ac:dyDescent="0.2"/>
    <row r="1341" ht="18.75" customHeight="1" x14ac:dyDescent="0.2"/>
    <row r="1342" ht="18.75" customHeight="1" x14ac:dyDescent="0.2"/>
    <row r="1343" ht="18.75" customHeight="1" x14ac:dyDescent="0.2"/>
    <row r="1344" ht="18.75" customHeight="1" x14ac:dyDescent="0.2"/>
    <row r="1345" ht="18.75" customHeight="1" x14ac:dyDescent="0.2"/>
    <row r="1346" ht="18.75" customHeight="1" x14ac:dyDescent="0.2"/>
    <row r="1347" ht="18.75" customHeight="1" x14ac:dyDescent="0.2"/>
    <row r="1348" ht="18.75" customHeight="1" x14ac:dyDescent="0.2"/>
    <row r="1349" ht="20.25" customHeight="1" x14ac:dyDescent="0.2"/>
    <row r="1350" ht="18.75" customHeight="1" x14ac:dyDescent="0.2"/>
    <row r="1351" ht="18.75" customHeight="1" x14ac:dyDescent="0.2"/>
    <row r="1352" ht="18.75" customHeight="1" x14ac:dyDescent="0.2"/>
    <row r="1353" ht="18.75" customHeight="1" x14ac:dyDescent="0.2"/>
    <row r="1354" ht="18.75" customHeight="1" x14ac:dyDescent="0.2"/>
    <row r="1355" ht="19.149999999999999" customHeight="1" x14ac:dyDescent="0.2"/>
    <row r="1356" ht="18.75" customHeight="1" x14ac:dyDescent="0.2"/>
    <row r="1357" ht="18.75" customHeight="1" x14ac:dyDescent="0.2"/>
    <row r="1358" ht="18.75" customHeight="1" x14ac:dyDescent="0.2"/>
    <row r="1359" ht="19.149999999999999" customHeight="1" x14ac:dyDescent="0.2"/>
    <row r="1360" ht="18.75" customHeight="1" x14ac:dyDescent="0.2"/>
    <row r="1361" ht="18.75" customHeight="1" x14ac:dyDescent="0.2"/>
    <row r="1362" ht="60.75" customHeight="1" x14ac:dyDescent="0.2"/>
    <row r="1363" ht="35.25" customHeight="1" x14ac:dyDescent="0.2"/>
    <row r="1364" ht="409.15" customHeight="1" x14ac:dyDescent="0.2"/>
    <row r="1365" ht="383.1" customHeight="1" x14ac:dyDescent="0.2"/>
    <row r="1366" ht="409.15" customHeight="1" x14ac:dyDescent="0.2"/>
    <row r="1367" ht="384" customHeight="1" x14ac:dyDescent="0.2"/>
    <row r="1368" ht="60.75" customHeight="1" x14ac:dyDescent="0.2"/>
    <row r="1369" ht="19.149999999999999" customHeight="1" x14ac:dyDescent="0.2"/>
    <row r="1370" ht="18.75" customHeight="1" x14ac:dyDescent="0.2"/>
    <row r="1371" ht="18.75" customHeight="1" x14ac:dyDescent="0.2"/>
    <row r="1372" ht="18.75" customHeight="1" x14ac:dyDescent="0.2"/>
    <row r="1373" ht="18.75" customHeight="1" x14ac:dyDescent="0.2"/>
    <row r="1374" ht="18.75" customHeight="1" x14ac:dyDescent="0.2"/>
    <row r="1375" ht="18.75" customHeight="1" x14ac:dyDescent="0.2"/>
    <row r="1376" ht="18.75" customHeight="1" x14ac:dyDescent="0.2"/>
    <row r="1377" ht="19.149999999999999" customHeight="1" x14ac:dyDescent="0.2"/>
    <row r="1378" ht="18.75" customHeight="1" x14ac:dyDescent="0.2"/>
    <row r="1379" ht="18.75" customHeight="1" x14ac:dyDescent="0.2"/>
    <row r="1380" ht="18.75" customHeight="1" x14ac:dyDescent="0.2"/>
    <row r="1381" ht="18.75" customHeight="1" x14ac:dyDescent="0.2"/>
    <row r="1382" ht="18.75" customHeight="1" x14ac:dyDescent="0.2"/>
    <row r="1383" ht="18.75" customHeight="1" x14ac:dyDescent="0.2"/>
    <row r="1384" ht="18.75" customHeight="1" x14ac:dyDescent="0.2"/>
    <row r="1385" ht="18.75" customHeight="1" x14ac:dyDescent="0.2"/>
    <row r="1386" ht="18.75" customHeight="1" x14ac:dyDescent="0.2"/>
    <row r="1387" ht="18.75" customHeight="1" x14ac:dyDescent="0.2"/>
    <row r="1388" ht="18.75" customHeight="1" x14ac:dyDescent="0.2"/>
    <row r="1389" ht="18.75" customHeight="1" x14ac:dyDescent="0.2"/>
    <row r="1390" ht="19.149999999999999" customHeight="1" x14ac:dyDescent="0.2"/>
    <row r="1391" ht="18.75" customHeight="1" x14ac:dyDescent="0.2"/>
    <row r="1392" ht="18.75" customHeight="1" x14ac:dyDescent="0.2"/>
    <row r="1393" ht="18.75" customHeight="1" x14ac:dyDescent="0.2"/>
    <row r="1394" ht="60" customHeight="1" x14ac:dyDescent="0.2"/>
    <row r="1395" ht="22.5" customHeight="1" x14ac:dyDescent="0.2"/>
    <row r="1396" ht="22.5" customHeight="1" x14ac:dyDescent="0.2"/>
    <row r="1397" ht="22.5" customHeight="1" x14ac:dyDescent="0.2"/>
    <row r="1398" ht="22.5" customHeight="1" x14ac:dyDescent="0.2"/>
    <row r="1399" ht="22.5" customHeight="1" x14ac:dyDescent="0.2"/>
    <row r="1400" ht="22.5" customHeight="1" x14ac:dyDescent="0.2"/>
    <row r="1401" ht="18.75" customHeight="1" x14ac:dyDescent="0.2"/>
    <row r="1402" ht="22.5" customHeight="1" x14ac:dyDescent="0.2"/>
    <row r="1403" ht="22.5" customHeight="1" x14ac:dyDescent="0.2"/>
    <row r="1404" ht="22.5" customHeight="1" x14ac:dyDescent="0.2"/>
    <row r="1405" ht="22.5" customHeight="1" x14ac:dyDescent="0.2"/>
    <row r="1406" ht="22.5" customHeight="1" x14ac:dyDescent="0.2"/>
    <row r="1407" ht="22.5" customHeight="1" x14ac:dyDescent="0.2"/>
    <row r="1408" ht="22.5" customHeight="1" x14ac:dyDescent="0.2"/>
    <row r="1409" ht="22.5" customHeight="1" x14ac:dyDescent="0.2"/>
    <row r="1410" ht="22.5" customHeight="1" x14ac:dyDescent="0.2"/>
    <row r="1411" ht="22.5" customHeight="1" x14ac:dyDescent="0.2"/>
    <row r="1412" ht="18.75" customHeight="1" x14ac:dyDescent="0.2"/>
    <row r="1413" ht="18.75" customHeight="1" x14ac:dyDescent="0.2"/>
    <row r="1414" ht="22.5" customHeight="1" x14ac:dyDescent="0.2"/>
    <row r="1415" ht="22.5" customHeight="1" x14ac:dyDescent="0.2"/>
    <row r="1416" ht="18.75" customHeight="1" x14ac:dyDescent="0.2"/>
    <row r="1417" ht="22.5" customHeight="1" x14ac:dyDescent="0.2"/>
    <row r="1418" ht="22.5" customHeight="1" x14ac:dyDescent="0.2"/>
    <row r="1419" ht="61.5" customHeight="1" x14ac:dyDescent="0.2"/>
    <row r="1420" ht="17.25" customHeight="1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3946F-F3EC-4574-BC27-99D1DCC8832F}">
  <dimension ref="B2:L1121"/>
  <sheetViews>
    <sheetView workbookViewId="0">
      <pane xSplit="1" ySplit="2" topLeftCell="B1105" activePane="bottomRight" state="frozen"/>
      <selection pane="topRight" activeCell="B1" sqref="B1"/>
      <selection pane="bottomLeft" activeCell="A3" sqref="A3"/>
      <selection pane="bottomRight" activeCell="I1121" sqref="I1121"/>
    </sheetView>
  </sheetViews>
  <sheetFormatPr defaultRowHeight="12.75" x14ac:dyDescent="0.2"/>
  <cols>
    <col min="1" max="1" width="3.6640625" customWidth="1"/>
    <col min="2" max="3" width="12.6640625" customWidth="1"/>
    <col min="4" max="4" width="14.6640625" customWidth="1"/>
    <col min="5" max="6" width="12.6640625" customWidth="1"/>
    <col min="7" max="7" width="12.6640625" style="2" customWidth="1"/>
    <col min="8" max="12" width="12.6640625" customWidth="1"/>
  </cols>
  <sheetData>
    <row r="2" spans="2:12" ht="47.25" x14ac:dyDescent="0.2">
      <c r="B2" s="47" t="s">
        <v>62</v>
      </c>
      <c r="C2" s="47" t="s">
        <v>2475</v>
      </c>
      <c r="D2" s="47" t="s">
        <v>2474</v>
      </c>
      <c r="E2" s="47" t="s">
        <v>2473</v>
      </c>
      <c r="F2" s="47" t="s">
        <v>2472</v>
      </c>
      <c r="G2" s="49" t="s">
        <v>2477</v>
      </c>
      <c r="H2" s="47" t="s">
        <v>2471</v>
      </c>
      <c r="I2" s="47" t="s">
        <v>2470</v>
      </c>
      <c r="J2" s="47" t="s">
        <v>2469</v>
      </c>
      <c r="K2" s="47" t="s">
        <v>2468</v>
      </c>
      <c r="L2" s="47" t="s">
        <v>2476</v>
      </c>
    </row>
    <row r="3" spans="2:12" ht="15.75" x14ac:dyDescent="0.2">
      <c r="B3" s="3" t="s">
        <v>0</v>
      </c>
      <c r="C3" s="3" t="s">
        <v>1</v>
      </c>
      <c r="D3" s="3" t="s">
        <v>2</v>
      </c>
      <c r="E3" s="3" t="s">
        <v>3</v>
      </c>
      <c r="F3" s="4">
        <v>168.07</v>
      </c>
      <c r="G3" s="4">
        <v>167.39</v>
      </c>
      <c r="H3" s="4">
        <v>230.15</v>
      </c>
      <c r="I3" s="5">
        <v>12</v>
      </c>
      <c r="J3" s="4">
        <v>0.3</v>
      </c>
      <c r="K3" s="4">
        <f t="shared" ref="K3:K34" si="0">(F3-G3)/H3*100</f>
        <v>0.29545948294590779</v>
      </c>
      <c r="L3" s="3" t="s">
        <v>4</v>
      </c>
    </row>
    <row r="4" spans="2:12" ht="15.75" x14ac:dyDescent="0.2">
      <c r="B4" s="3" t="s">
        <v>5</v>
      </c>
      <c r="C4" s="3" t="s">
        <v>6</v>
      </c>
      <c r="D4" s="3" t="s">
        <v>2</v>
      </c>
      <c r="E4" s="3" t="s">
        <v>3</v>
      </c>
      <c r="F4" s="4">
        <v>168.55</v>
      </c>
      <c r="G4" s="4">
        <v>167.39</v>
      </c>
      <c r="H4" s="4">
        <v>21.04</v>
      </c>
      <c r="I4" s="5">
        <v>10</v>
      </c>
      <c r="J4" s="4">
        <v>5.51</v>
      </c>
      <c r="K4" s="4">
        <f t="shared" si="0"/>
        <v>5.5133079847909938</v>
      </c>
      <c r="L4" s="3" t="s">
        <v>60</v>
      </c>
    </row>
    <row r="5" spans="2:12" ht="15.75" x14ac:dyDescent="0.2">
      <c r="B5" s="3" t="s">
        <v>7</v>
      </c>
      <c r="C5" s="3" t="s">
        <v>8</v>
      </c>
      <c r="D5" s="3" t="s">
        <v>2</v>
      </c>
      <c r="E5" s="3" t="s">
        <v>3</v>
      </c>
      <c r="F5" s="4">
        <v>168.33</v>
      </c>
      <c r="G5" s="4">
        <v>167.39</v>
      </c>
      <c r="H5" s="4">
        <v>12.88</v>
      </c>
      <c r="I5" s="5">
        <v>10</v>
      </c>
      <c r="J5" s="4">
        <v>7.3</v>
      </c>
      <c r="K5" s="4">
        <f t="shared" si="0"/>
        <v>7.2981366459629351</v>
      </c>
      <c r="L5" s="3" t="s">
        <v>60</v>
      </c>
    </row>
    <row r="6" spans="2:12" ht="15.75" x14ac:dyDescent="0.2">
      <c r="B6" s="3" t="s">
        <v>9</v>
      </c>
      <c r="C6" s="3" t="s">
        <v>2</v>
      </c>
      <c r="D6" s="3" t="s">
        <v>10</v>
      </c>
      <c r="E6" s="3" t="s">
        <v>3</v>
      </c>
      <c r="F6" s="4">
        <v>167.39</v>
      </c>
      <c r="G6" s="4">
        <v>166.93</v>
      </c>
      <c r="H6" s="6">
        <v>299.60000000000002</v>
      </c>
      <c r="I6" s="5">
        <v>18</v>
      </c>
      <c r="J6" s="4">
        <v>0.15</v>
      </c>
      <c r="K6" s="4">
        <f t="shared" si="0"/>
        <v>0.1535380507343056</v>
      </c>
      <c r="L6" s="3" t="s">
        <v>60</v>
      </c>
    </row>
    <row r="7" spans="2:12" ht="15.75" x14ac:dyDescent="0.2">
      <c r="B7" s="3" t="s">
        <v>11</v>
      </c>
      <c r="C7" s="3" t="s">
        <v>12</v>
      </c>
      <c r="D7" s="3" t="s">
        <v>10</v>
      </c>
      <c r="E7" s="3" t="s">
        <v>3</v>
      </c>
      <c r="F7" s="4">
        <v>168.44</v>
      </c>
      <c r="G7" s="4">
        <v>166.93</v>
      </c>
      <c r="H7" s="4">
        <v>20.88</v>
      </c>
      <c r="I7" s="5">
        <v>10</v>
      </c>
      <c r="J7" s="4">
        <v>7.23</v>
      </c>
      <c r="K7" s="4">
        <f t="shared" si="0"/>
        <v>7.2318007662834818</v>
      </c>
      <c r="L7" s="3" t="s">
        <v>60</v>
      </c>
    </row>
    <row r="8" spans="2:12" ht="15.75" x14ac:dyDescent="0.2">
      <c r="B8" s="3" t="s">
        <v>13</v>
      </c>
      <c r="C8" s="3" t="s">
        <v>14</v>
      </c>
      <c r="D8" s="3" t="s">
        <v>10</v>
      </c>
      <c r="E8" s="3" t="s">
        <v>3</v>
      </c>
      <c r="F8" s="4">
        <v>167.73</v>
      </c>
      <c r="G8" s="4">
        <v>166.93</v>
      </c>
      <c r="H8" s="4">
        <v>13.29</v>
      </c>
      <c r="I8" s="5">
        <v>10</v>
      </c>
      <c r="J8" s="4">
        <v>6.02</v>
      </c>
      <c r="K8" s="4">
        <f t="shared" si="0"/>
        <v>6.0195635816402033</v>
      </c>
      <c r="L8" s="3" t="s">
        <v>60</v>
      </c>
    </row>
    <row r="9" spans="2:12" ht="15.75" x14ac:dyDescent="0.2">
      <c r="B9" s="3" t="s">
        <v>15</v>
      </c>
      <c r="C9" s="3" t="s">
        <v>16</v>
      </c>
      <c r="D9" s="3" t="s">
        <v>17</v>
      </c>
      <c r="E9" s="3" t="s">
        <v>3</v>
      </c>
      <c r="F9" s="4">
        <v>169.29</v>
      </c>
      <c r="G9" s="4">
        <v>169.11</v>
      </c>
      <c r="H9" s="4">
        <v>34.42</v>
      </c>
      <c r="I9" s="5">
        <v>10</v>
      </c>
      <c r="J9" s="4">
        <v>0.52</v>
      </c>
      <c r="K9" s="4">
        <f t="shared" si="0"/>
        <v>0.52295177222538747</v>
      </c>
      <c r="L9" s="3" t="s">
        <v>60</v>
      </c>
    </row>
    <row r="10" spans="2:12" ht="15.75" x14ac:dyDescent="0.2">
      <c r="B10" s="3" t="s">
        <v>18</v>
      </c>
      <c r="C10" s="3" t="s">
        <v>17</v>
      </c>
      <c r="D10" s="3" t="s">
        <v>19</v>
      </c>
      <c r="E10" s="3" t="s">
        <v>3</v>
      </c>
      <c r="F10" s="4">
        <v>169.06</v>
      </c>
      <c r="G10" s="4">
        <v>166.76</v>
      </c>
      <c r="H10" s="6">
        <v>237.1</v>
      </c>
      <c r="I10" s="5">
        <v>12</v>
      </c>
      <c r="J10" s="4">
        <v>0.97</v>
      </c>
      <c r="K10" s="4">
        <f t="shared" si="0"/>
        <v>0.97005482918600217</v>
      </c>
      <c r="L10" s="3" t="s">
        <v>60</v>
      </c>
    </row>
    <row r="11" spans="2:12" ht="15.75" x14ac:dyDescent="0.2">
      <c r="B11" s="3" t="s">
        <v>20</v>
      </c>
      <c r="C11" s="3" t="s">
        <v>21</v>
      </c>
      <c r="D11" s="3" t="s">
        <v>22</v>
      </c>
      <c r="E11" s="3" t="s">
        <v>3</v>
      </c>
      <c r="F11" s="4">
        <v>167.93</v>
      </c>
      <c r="G11" s="4">
        <v>166.66</v>
      </c>
      <c r="H11" s="4">
        <v>34.39</v>
      </c>
      <c r="I11" s="5">
        <v>10</v>
      </c>
      <c r="J11" s="4">
        <v>3.69</v>
      </c>
      <c r="K11" s="4">
        <f t="shared" si="0"/>
        <v>3.6929339924396927</v>
      </c>
      <c r="L11" s="3" t="s">
        <v>60</v>
      </c>
    </row>
    <row r="12" spans="2:12" ht="15.75" x14ac:dyDescent="0.2">
      <c r="B12" s="3" t="s">
        <v>23</v>
      </c>
      <c r="C12" s="3" t="s">
        <v>22</v>
      </c>
      <c r="D12" s="3" t="s">
        <v>24</v>
      </c>
      <c r="E12" s="3" t="s">
        <v>3</v>
      </c>
      <c r="F12" s="4">
        <v>165.86</v>
      </c>
      <c r="G12" s="4">
        <v>165.54</v>
      </c>
      <c r="H12" s="4">
        <v>202.54</v>
      </c>
      <c r="I12" s="5">
        <v>20</v>
      </c>
      <c r="J12" s="4">
        <v>0.16</v>
      </c>
      <c r="K12" s="4">
        <f t="shared" si="0"/>
        <v>0.15799348276884645</v>
      </c>
      <c r="L12" s="3" t="s">
        <v>60</v>
      </c>
    </row>
    <row r="13" spans="2:12" ht="15.75" x14ac:dyDescent="0.2">
      <c r="B13" s="3" t="s">
        <v>25</v>
      </c>
      <c r="C13" s="3" t="s">
        <v>26</v>
      </c>
      <c r="D13" s="3" t="s">
        <v>27</v>
      </c>
      <c r="E13" s="3" t="s">
        <v>3</v>
      </c>
      <c r="F13" s="4">
        <v>167.93</v>
      </c>
      <c r="G13" s="4">
        <v>166.66</v>
      </c>
      <c r="H13" s="4">
        <v>34.31</v>
      </c>
      <c r="I13" s="5">
        <v>10</v>
      </c>
      <c r="J13" s="4">
        <v>3.7</v>
      </c>
      <c r="K13" s="4">
        <f t="shared" si="0"/>
        <v>3.7015447391431366</v>
      </c>
      <c r="L13" s="3" t="s">
        <v>60</v>
      </c>
    </row>
    <row r="14" spans="2:12" ht="15.75" x14ac:dyDescent="0.2">
      <c r="B14" s="3" t="s">
        <v>28</v>
      </c>
      <c r="C14" s="3" t="s">
        <v>24</v>
      </c>
      <c r="D14" s="3" t="s">
        <v>29</v>
      </c>
      <c r="E14" s="3" t="s">
        <v>3</v>
      </c>
      <c r="F14" s="4">
        <v>165.5</v>
      </c>
      <c r="G14" s="4">
        <v>165.67</v>
      </c>
      <c r="H14" s="4">
        <v>400.19</v>
      </c>
      <c r="I14" s="5">
        <v>20</v>
      </c>
      <c r="J14" s="4">
        <v>-0.04</v>
      </c>
      <c r="K14" s="4">
        <f t="shared" si="0"/>
        <v>-4.2479822084506735E-2</v>
      </c>
      <c r="L14" s="3" t="s">
        <v>60</v>
      </c>
    </row>
    <row r="15" spans="2:12" ht="15.75" x14ac:dyDescent="0.2">
      <c r="B15" s="3" t="s">
        <v>30</v>
      </c>
      <c r="C15" s="3" t="s">
        <v>31</v>
      </c>
      <c r="D15" s="3" t="s">
        <v>32</v>
      </c>
      <c r="E15" s="3" t="s">
        <v>3</v>
      </c>
      <c r="F15" s="4">
        <v>168.72</v>
      </c>
      <c r="G15" s="4">
        <v>167.32</v>
      </c>
      <c r="H15" s="4">
        <v>34.29</v>
      </c>
      <c r="I15" s="5">
        <v>10</v>
      </c>
      <c r="J15" s="4">
        <v>4.08</v>
      </c>
      <c r="K15" s="4">
        <f t="shared" si="0"/>
        <v>4.0828229804607918</v>
      </c>
      <c r="L15" s="3" t="s">
        <v>60</v>
      </c>
    </row>
    <row r="16" spans="2:12" ht="15.75" x14ac:dyDescent="0.2">
      <c r="B16" s="3" t="s">
        <v>33</v>
      </c>
      <c r="C16" s="3" t="s">
        <v>34</v>
      </c>
      <c r="D16" s="3" t="s">
        <v>35</v>
      </c>
      <c r="E16" s="3" t="s">
        <v>3</v>
      </c>
      <c r="F16" s="4">
        <v>167.22</v>
      </c>
      <c r="G16" s="4">
        <v>166.33</v>
      </c>
      <c r="H16" s="4">
        <v>315.69</v>
      </c>
      <c r="I16" s="5">
        <v>12</v>
      </c>
      <c r="J16" s="4">
        <v>0.28000000000000003</v>
      </c>
      <c r="K16" s="4">
        <f t="shared" si="0"/>
        <v>0.28192213880705325</v>
      </c>
      <c r="L16" s="3" t="s">
        <v>60</v>
      </c>
    </row>
    <row r="17" spans="2:12" ht="15.75" x14ac:dyDescent="0.2">
      <c r="B17" s="3" t="s">
        <v>36</v>
      </c>
      <c r="C17" s="3" t="s">
        <v>37</v>
      </c>
      <c r="D17" s="3" t="s">
        <v>38</v>
      </c>
      <c r="E17" s="3" t="s">
        <v>3</v>
      </c>
      <c r="F17" s="4">
        <v>167.59</v>
      </c>
      <c r="G17" s="4">
        <v>166.33</v>
      </c>
      <c r="H17" s="4">
        <v>34.22</v>
      </c>
      <c r="I17" s="5">
        <v>10</v>
      </c>
      <c r="J17" s="4">
        <v>3.68</v>
      </c>
      <c r="K17" s="4">
        <f t="shared" si="0"/>
        <v>3.6820572764464958</v>
      </c>
      <c r="L17" s="3" t="s">
        <v>60</v>
      </c>
    </row>
    <row r="18" spans="2:12" ht="15.75" x14ac:dyDescent="0.2">
      <c r="B18" s="3" t="s">
        <v>39</v>
      </c>
      <c r="C18" s="3" t="s">
        <v>35</v>
      </c>
      <c r="D18" s="3" t="s">
        <v>40</v>
      </c>
      <c r="E18" s="3" t="s">
        <v>3</v>
      </c>
      <c r="F18" s="4">
        <v>166.23</v>
      </c>
      <c r="G18" s="4">
        <v>165.01</v>
      </c>
      <c r="H18" s="4">
        <v>320.11</v>
      </c>
      <c r="I18" s="5">
        <v>12</v>
      </c>
      <c r="J18" s="4">
        <v>0.38</v>
      </c>
      <c r="K18" s="4">
        <f t="shared" si="0"/>
        <v>0.38111899034706781</v>
      </c>
      <c r="L18" s="3" t="s">
        <v>60</v>
      </c>
    </row>
    <row r="19" spans="2:12" ht="15.75" x14ac:dyDescent="0.2">
      <c r="B19" s="3" t="s">
        <v>41</v>
      </c>
      <c r="C19" s="3" t="s">
        <v>10</v>
      </c>
      <c r="D19" s="3" t="s">
        <v>42</v>
      </c>
      <c r="E19" s="3" t="s">
        <v>3</v>
      </c>
      <c r="F19" s="4">
        <v>166.93</v>
      </c>
      <c r="G19" s="4">
        <v>166.39</v>
      </c>
      <c r="H19" s="4">
        <v>299.52</v>
      </c>
      <c r="I19" s="5">
        <v>18</v>
      </c>
      <c r="J19" s="4">
        <v>0.18</v>
      </c>
      <c r="K19" s="4">
        <f t="shared" si="0"/>
        <v>0.18028846153846839</v>
      </c>
      <c r="L19" s="3" t="s">
        <v>60</v>
      </c>
    </row>
    <row r="20" spans="2:12" ht="15.75" x14ac:dyDescent="0.2">
      <c r="B20" s="3" t="s">
        <v>43</v>
      </c>
      <c r="C20" s="3" t="s">
        <v>44</v>
      </c>
      <c r="D20" s="3" t="s">
        <v>42</v>
      </c>
      <c r="E20" s="3" t="s">
        <v>3</v>
      </c>
      <c r="F20" s="4">
        <v>166.83</v>
      </c>
      <c r="G20" s="4">
        <v>166.14</v>
      </c>
      <c r="H20" s="4">
        <v>21.47</v>
      </c>
      <c r="I20" s="5">
        <v>10</v>
      </c>
      <c r="J20" s="4">
        <v>3.21</v>
      </c>
      <c r="K20" s="4">
        <f t="shared" si="0"/>
        <v>3.21378667908722</v>
      </c>
      <c r="L20" s="3" t="s">
        <v>60</v>
      </c>
    </row>
    <row r="21" spans="2:12" ht="15.75" x14ac:dyDescent="0.2">
      <c r="B21" s="3" t="s">
        <v>45</v>
      </c>
      <c r="C21" s="3" t="s">
        <v>46</v>
      </c>
      <c r="D21" s="3" t="s">
        <v>42</v>
      </c>
      <c r="E21" s="3" t="s">
        <v>3</v>
      </c>
      <c r="F21" s="4">
        <v>166.85</v>
      </c>
      <c r="G21" s="4">
        <v>166.14</v>
      </c>
      <c r="H21" s="4">
        <v>12.66</v>
      </c>
      <c r="I21" s="5">
        <v>10</v>
      </c>
      <c r="J21" s="4">
        <v>5.61</v>
      </c>
      <c r="K21" s="4">
        <f t="shared" si="0"/>
        <v>5.6082148499210742</v>
      </c>
      <c r="L21" s="3" t="s">
        <v>60</v>
      </c>
    </row>
    <row r="22" spans="2:12" ht="15.75" x14ac:dyDescent="0.2">
      <c r="B22" s="3" t="s">
        <v>47</v>
      </c>
      <c r="C22" s="3" t="s">
        <v>42</v>
      </c>
      <c r="D22" s="3" t="s">
        <v>48</v>
      </c>
      <c r="E22" s="3" t="s">
        <v>3</v>
      </c>
      <c r="F22" s="4">
        <v>166.14</v>
      </c>
      <c r="G22" s="4">
        <v>165.37</v>
      </c>
      <c r="H22" s="4">
        <v>308.49</v>
      </c>
      <c r="I22" s="5">
        <v>24</v>
      </c>
      <c r="J22" s="4">
        <v>0.25</v>
      </c>
      <c r="K22" s="4">
        <f t="shared" si="0"/>
        <v>0.24960290447015523</v>
      </c>
      <c r="L22" s="3" t="s">
        <v>60</v>
      </c>
    </row>
    <row r="23" spans="2:12" ht="15.75" x14ac:dyDescent="0.2">
      <c r="B23" s="3" t="s">
        <v>49</v>
      </c>
      <c r="C23" s="3" t="s">
        <v>48</v>
      </c>
      <c r="D23" s="3" t="s">
        <v>61</v>
      </c>
      <c r="E23" s="3" t="s">
        <v>50</v>
      </c>
      <c r="F23" s="4">
        <v>165.37</v>
      </c>
      <c r="G23" s="4">
        <v>165.15</v>
      </c>
      <c r="H23" s="4">
        <v>22.53</v>
      </c>
      <c r="I23" s="5">
        <v>30</v>
      </c>
      <c r="J23" s="4">
        <v>0.98</v>
      </c>
      <c r="K23" s="4">
        <f t="shared" si="0"/>
        <v>0.97647581003106454</v>
      </c>
      <c r="L23" s="3" t="s">
        <v>60</v>
      </c>
    </row>
    <row r="24" spans="2:12" ht="15.75" x14ac:dyDescent="0.2">
      <c r="B24" s="3" t="s">
        <v>51</v>
      </c>
      <c r="C24" s="3" t="s">
        <v>52</v>
      </c>
      <c r="D24" s="3" t="s">
        <v>48</v>
      </c>
      <c r="E24" s="3" t="s">
        <v>3</v>
      </c>
      <c r="F24" s="4">
        <v>165.44</v>
      </c>
      <c r="G24" s="4">
        <v>165.37</v>
      </c>
      <c r="H24" s="4">
        <v>172.43</v>
      </c>
      <c r="I24" s="5">
        <v>30</v>
      </c>
      <c r="J24" s="4">
        <v>0.04</v>
      </c>
      <c r="K24" s="4">
        <f t="shared" si="0"/>
        <v>4.0596183958703923E-2</v>
      </c>
      <c r="L24" s="3" t="s">
        <v>60</v>
      </c>
    </row>
    <row r="25" spans="2:12" ht="15.75" x14ac:dyDescent="0.2">
      <c r="B25" s="3" t="s">
        <v>53</v>
      </c>
      <c r="C25" s="3" t="s">
        <v>54</v>
      </c>
      <c r="D25" s="3" t="s">
        <v>52</v>
      </c>
      <c r="E25" s="3" t="s">
        <v>3</v>
      </c>
      <c r="F25" s="4">
        <v>165.58</v>
      </c>
      <c r="G25" s="4">
        <v>165.44</v>
      </c>
      <c r="H25" s="5">
        <v>75</v>
      </c>
      <c r="I25" s="5">
        <v>24</v>
      </c>
      <c r="J25" s="4">
        <v>0.19</v>
      </c>
      <c r="K25" s="4">
        <f t="shared" si="0"/>
        <v>0.18666666666668638</v>
      </c>
      <c r="L25" s="3" t="s">
        <v>60</v>
      </c>
    </row>
    <row r="26" spans="2:12" ht="15.75" x14ac:dyDescent="0.2">
      <c r="B26" s="3" t="s">
        <v>55</v>
      </c>
      <c r="C26" s="3" t="s">
        <v>56</v>
      </c>
      <c r="D26" s="3" t="s">
        <v>52</v>
      </c>
      <c r="E26" s="3" t="s">
        <v>50</v>
      </c>
      <c r="F26" s="4">
        <v>165.47</v>
      </c>
      <c r="G26" s="4">
        <v>165.44</v>
      </c>
      <c r="H26" s="4">
        <v>186.52</v>
      </c>
      <c r="I26" s="5">
        <v>30</v>
      </c>
      <c r="J26" s="4">
        <v>0.02</v>
      </c>
      <c r="K26" s="4">
        <f t="shared" si="0"/>
        <v>1.6084066051898528E-2</v>
      </c>
      <c r="L26" s="3" t="s">
        <v>60</v>
      </c>
    </row>
    <row r="27" spans="2:12" ht="15.75" x14ac:dyDescent="0.2">
      <c r="B27" s="3" t="s">
        <v>57</v>
      </c>
      <c r="C27" s="3" t="s">
        <v>58</v>
      </c>
      <c r="D27" s="3" t="s">
        <v>29</v>
      </c>
      <c r="E27" s="3" t="s">
        <v>3</v>
      </c>
      <c r="F27" s="4">
        <v>167.03</v>
      </c>
      <c r="G27" s="4">
        <v>166.17</v>
      </c>
      <c r="H27" s="4">
        <v>34.29</v>
      </c>
      <c r="I27" s="5">
        <v>10</v>
      </c>
      <c r="J27" s="4">
        <v>2.5099999999999998</v>
      </c>
      <c r="K27" s="4">
        <f t="shared" si="0"/>
        <v>2.5080198308545163</v>
      </c>
      <c r="L27" s="3" t="s">
        <v>60</v>
      </c>
    </row>
    <row r="28" spans="2:12" ht="15.75" x14ac:dyDescent="0.2">
      <c r="B28" s="3" t="s">
        <v>59</v>
      </c>
      <c r="C28" s="3" t="s">
        <v>29</v>
      </c>
      <c r="D28" s="3" t="s">
        <v>56</v>
      </c>
      <c r="E28" s="3" t="s">
        <v>3</v>
      </c>
      <c r="F28" s="4">
        <v>165.67</v>
      </c>
      <c r="G28" s="4">
        <v>165.47</v>
      </c>
      <c r="H28" s="4">
        <v>270.47000000000003</v>
      </c>
      <c r="I28" s="5">
        <v>24</v>
      </c>
      <c r="J28" s="4">
        <v>7.0000000000000007E-2</v>
      </c>
      <c r="K28" s="4">
        <f t="shared" si="0"/>
        <v>7.3945354383106676E-2</v>
      </c>
      <c r="L28" s="3" t="s">
        <v>60</v>
      </c>
    </row>
    <row r="29" spans="2:12" ht="15.75" x14ac:dyDescent="0.2">
      <c r="B29" s="3" t="s">
        <v>63</v>
      </c>
      <c r="C29" s="3" t="s">
        <v>64</v>
      </c>
      <c r="D29" s="3" t="s">
        <v>65</v>
      </c>
      <c r="E29" s="3" t="s">
        <v>66</v>
      </c>
      <c r="F29" s="7">
        <v>165.87</v>
      </c>
      <c r="G29" s="7">
        <v>165.47</v>
      </c>
      <c r="H29" s="7">
        <v>44.58</v>
      </c>
      <c r="I29" s="8">
        <v>12</v>
      </c>
      <c r="J29" s="7">
        <v>0.9</v>
      </c>
      <c r="K29" s="4">
        <f t="shared" si="0"/>
        <v>0.89726334679229636</v>
      </c>
      <c r="L29" s="3" t="s">
        <v>67</v>
      </c>
    </row>
    <row r="30" spans="2:12" ht="15.75" x14ac:dyDescent="0.2">
      <c r="B30" s="3" t="s">
        <v>68</v>
      </c>
      <c r="C30" s="3" t="s">
        <v>69</v>
      </c>
      <c r="D30" s="3" t="s">
        <v>64</v>
      </c>
      <c r="E30" s="3" t="s">
        <v>66</v>
      </c>
      <c r="F30" s="7">
        <v>167.8</v>
      </c>
      <c r="G30" s="7">
        <v>166.37</v>
      </c>
      <c r="H30" s="9">
        <v>210.4</v>
      </c>
      <c r="I30" s="8">
        <v>10</v>
      </c>
      <c r="J30" s="7">
        <v>0.68</v>
      </c>
      <c r="K30" s="4">
        <f t="shared" si="0"/>
        <v>0.67965779467680931</v>
      </c>
      <c r="L30" s="3" t="s">
        <v>67</v>
      </c>
    </row>
    <row r="31" spans="2:12" ht="15.75" x14ac:dyDescent="0.2">
      <c r="B31" s="3" t="s">
        <v>70</v>
      </c>
      <c r="C31" s="3" t="s">
        <v>71</v>
      </c>
      <c r="D31" s="3" t="s">
        <v>69</v>
      </c>
      <c r="E31" s="3" t="s">
        <v>66</v>
      </c>
      <c r="F31" s="7">
        <v>168.2</v>
      </c>
      <c r="G31" s="7">
        <v>167.95</v>
      </c>
      <c r="H31" s="7">
        <v>47.44</v>
      </c>
      <c r="I31" s="8">
        <v>10</v>
      </c>
      <c r="J31" s="7">
        <v>0.53</v>
      </c>
      <c r="K31" s="4">
        <f t="shared" si="0"/>
        <v>0.52698145025295118</v>
      </c>
      <c r="L31" s="3" t="s">
        <v>67</v>
      </c>
    </row>
    <row r="32" spans="2:12" ht="15.75" x14ac:dyDescent="0.2">
      <c r="B32" s="3" t="s">
        <v>72</v>
      </c>
      <c r="C32" s="3" t="s">
        <v>73</v>
      </c>
      <c r="D32" s="3" t="s">
        <v>74</v>
      </c>
      <c r="E32" s="3" t="s">
        <v>66</v>
      </c>
      <c r="F32" s="7">
        <v>166.39</v>
      </c>
      <c r="G32" s="7">
        <v>165.82</v>
      </c>
      <c r="H32" s="7">
        <v>84.02</v>
      </c>
      <c r="I32" s="8">
        <v>8</v>
      </c>
      <c r="J32" s="7">
        <v>0.68</v>
      </c>
      <c r="K32" s="4">
        <f t="shared" si="0"/>
        <v>0.67840990240418142</v>
      </c>
      <c r="L32" s="3" t="s">
        <v>67</v>
      </c>
    </row>
    <row r="33" spans="2:12" ht="15.75" x14ac:dyDescent="0.2">
      <c r="B33" s="3" t="s">
        <v>75</v>
      </c>
      <c r="C33" s="3" t="s">
        <v>69</v>
      </c>
      <c r="D33" s="3" t="s">
        <v>74</v>
      </c>
      <c r="E33" s="3" t="s">
        <v>66</v>
      </c>
      <c r="F33" s="7">
        <v>167.5</v>
      </c>
      <c r="G33" s="7">
        <v>166.02</v>
      </c>
      <c r="H33" s="7">
        <v>36.479999999999997</v>
      </c>
      <c r="I33" s="8">
        <v>12</v>
      </c>
      <c r="J33" s="7">
        <v>4.0599999999999996</v>
      </c>
      <c r="K33" s="4">
        <f t="shared" si="0"/>
        <v>4.0570175438596214</v>
      </c>
      <c r="L33" s="3" t="s">
        <v>67</v>
      </c>
    </row>
    <row r="34" spans="2:12" ht="15.75" x14ac:dyDescent="0.2">
      <c r="B34" s="3" t="s">
        <v>76</v>
      </c>
      <c r="C34" s="3" t="s">
        <v>77</v>
      </c>
      <c r="D34" s="3" t="s">
        <v>74</v>
      </c>
      <c r="E34" s="3" t="s">
        <v>66</v>
      </c>
      <c r="F34" s="7">
        <v>164.88</v>
      </c>
      <c r="G34" s="7">
        <v>165.12</v>
      </c>
      <c r="H34" s="7">
        <v>15.48</v>
      </c>
      <c r="I34" s="8">
        <v>10</v>
      </c>
      <c r="J34" s="7">
        <v>-1.55</v>
      </c>
      <c r="K34" s="4">
        <f t="shared" si="0"/>
        <v>-1.5503875968992835</v>
      </c>
      <c r="L34" s="3" t="s">
        <v>67</v>
      </c>
    </row>
    <row r="35" spans="2:12" ht="15.75" x14ac:dyDescent="0.2">
      <c r="B35" s="3" t="s">
        <v>78</v>
      </c>
      <c r="C35" s="3" t="s">
        <v>74</v>
      </c>
      <c r="D35" s="3" t="s">
        <v>79</v>
      </c>
      <c r="E35" s="3" t="s">
        <v>66</v>
      </c>
      <c r="F35" s="7">
        <v>165.02</v>
      </c>
      <c r="G35" s="7">
        <v>163.41</v>
      </c>
      <c r="H35" s="7">
        <v>230.16</v>
      </c>
      <c r="I35" s="8">
        <v>12</v>
      </c>
      <c r="J35" s="7">
        <v>0.7</v>
      </c>
      <c r="K35" s="4">
        <f t="shared" ref="K35:K65" si="1">(F35-G35)/H35*100</f>
        <v>0.69951338199513968</v>
      </c>
      <c r="L35" s="3" t="s">
        <v>67</v>
      </c>
    </row>
    <row r="36" spans="2:12" ht="15.75" x14ac:dyDescent="0.2">
      <c r="B36" s="3" t="s">
        <v>80</v>
      </c>
      <c r="C36" s="3" t="s">
        <v>81</v>
      </c>
      <c r="D36" s="3" t="s">
        <v>82</v>
      </c>
      <c r="E36" s="3" t="s">
        <v>66</v>
      </c>
      <c r="F36" s="7">
        <v>165.95</v>
      </c>
      <c r="G36" s="7">
        <v>165.11</v>
      </c>
      <c r="H36" s="7">
        <v>34.42</v>
      </c>
      <c r="I36" s="8">
        <v>12</v>
      </c>
      <c r="J36" s="7">
        <v>2.44</v>
      </c>
      <c r="K36" s="4">
        <f t="shared" si="1"/>
        <v>2.4404416037186953</v>
      </c>
      <c r="L36" s="3" t="s">
        <v>67</v>
      </c>
    </row>
    <row r="37" spans="2:12" ht="15.75" x14ac:dyDescent="0.2">
      <c r="B37" s="3" t="s">
        <v>83</v>
      </c>
      <c r="C37" s="3" t="s">
        <v>84</v>
      </c>
      <c r="D37" s="3" t="s">
        <v>79</v>
      </c>
      <c r="E37" s="3" t="s">
        <v>66</v>
      </c>
      <c r="F37" s="7">
        <v>164.71</v>
      </c>
      <c r="G37" s="7">
        <v>163.41</v>
      </c>
      <c r="H37" s="7">
        <v>320.48</v>
      </c>
      <c r="I37" s="8">
        <v>12</v>
      </c>
      <c r="J37" s="7">
        <v>0.41</v>
      </c>
      <c r="K37" s="4">
        <f t="shared" si="1"/>
        <v>0.40564153769346334</v>
      </c>
      <c r="L37" s="3" t="s">
        <v>67</v>
      </c>
    </row>
    <row r="38" spans="2:12" ht="15.75" x14ac:dyDescent="0.2">
      <c r="B38" s="3" t="s">
        <v>85</v>
      </c>
      <c r="C38" s="3" t="s">
        <v>86</v>
      </c>
      <c r="D38" s="3" t="s">
        <v>87</v>
      </c>
      <c r="E38" s="3" t="s">
        <v>66</v>
      </c>
      <c r="F38" s="7">
        <v>163.83000000000001</v>
      </c>
      <c r="G38" s="7">
        <v>163.46</v>
      </c>
      <c r="H38" s="7">
        <v>36.71</v>
      </c>
      <c r="I38" s="8">
        <v>12</v>
      </c>
      <c r="J38" s="7">
        <v>1.01</v>
      </c>
      <c r="K38" s="4">
        <f t="shared" si="1"/>
        <v>1.0078997548352071</v>
      </c>
      <c r="L38" s="3" t="s">
        <v>67</v>
      </c>
    </row>
    <row r="39" spans="2:12" ht="15.75" x14ac:dyDescent="0.2">
      <c r="B39" s="3" t="s">
        <v>88</v>
      </c>
      <c r="C39" s="3" t="s">
        <v>89</v>
      </c>
      <c r="D39" s="3" t="s">
        <v>90</v>
      </c>
      <c r="E39" s="3" t="s">
        <v>91</v>
      </c>
      <c r="F39" s="7">
        <v>166.29</v>
      </c>
      <c r="G39" s="7">
        <v>165.99</v>
      </c>
      <c r="H39" s="8">
        <v>159</v>
      </c>
      <c r="I39" s="8">
        <v>12</v>
      </c>
      <c r="J39" s="7">
        <v>0.19</v>
      </c>
      <c r="K39" s="4">
        <f t="shared" si="1"/>
        <v>0.18867924528300814</v>
      </c>
      <c r="L39" s="3" t="s">
        <v>67</v>
      </c>
    </row>
    <row r="40" spans="2:12" ht="15.75" x14ac:dyDescent="0.2">
      <c r="B40" s="3" t="s">
        <v>92</v>
      </c>
      <c r="C40" s="3" t="s">
        <v>93</v>
      </c>
      <c r="D40" s="3" t="s">
        <v>90</v>
      </c>
      <c r="E40" s="3" t="s">
        <v>91</v>
      </c>
      <c r="F40" s="7">
        <v>166.03</v>
      </c>
      <c r="G40" s="7">
        <v>165.99</v>
      </c>
      <c r="H40" s="7">
        <v>2.41</v>
      </c>
      <c r="I40" s="8">
        <v>15</v>
      </c>
      <c r="J40" s="7">
        <v>1.66</v>
      </c>
      <c r="K40" s="4">
        <f t="shared" si="1"/>
        <v>1.659751037344068</v>
      </c>
      <c r="L40" s="3" t="s">
        <v>94</v>
      </c>
    </row>
    <row r="41" spans="2:12" ht="15.75" x14ac:dyDescent="0.2">
      <c r="B41" s="3" t="s">
        <v>95</v>
      </c>
      <c r="C41" s="3" t="s">
        <v>90</v>
      </c>
      <c r="D41" s="3" t="s">
        <v>96</v>
      </c>
      <c r="E41" s="3" t="s">
        <v>91</v>
      </c>
      <c r="F41" s="7">
        <v>165.89</v>
      </c>
      <c r="G41" s="7">
        <v>165.66</v>
      </c>
      <c r="H41" s="7">
        <v>33.590000000000003</v>
      </c>
      <c r="I41" s="8">
        <v>12</v>
      </c>
      <c r="J41" s="7">
        <v>0.68</v>
      </c>
      <c r="K41" s="4">
        <f t="shared" si="1"/>
        <v>0.68472759749922518</v>
      </c>
      <c r="L41" s="3" t="s">
        <v>67</v>
      </c>
    </row>
    <row r="42" spans="2:12" ht="15.75" x14ac:dyDescent="0.2">
      <c r="B42" s="3" t="s">
        <v>97</v>
      </c>
      <c r="C42" s="3" t="s">
        <v>98</v>
      </c>
      <c r="D42" s="3" t="s">
        <v>90</v>
      </c>
      <c r="E42" s="3" t="s">
        <v>91</v>
      </c>
      <c r="F42" s="7">
        <v>165.05</v>
      </c>
      <c r="G42" s="7">
        <v>164.82</v>
      </c>
      <c r="H42" s="8">
        <v>120</v>
      </c>
      <c r="I42" s="8">
        <v>12</v>
      </c>
      <c r="J42" s="7">
        <v>0.19</v>
      </c>
      <c r="K42" s="4">
        <f t="shared" si="1"/>
        <v>0.19166666666668183</v>
      </c>
      <c r="L42" s="3" t="s">
        <v>67</v>
      </c>
    </row>
    <row r="43" spans="2:12" ht="15.75" x14ac:dyDescent="0.2">
      <c r="B43" s="3" t="s">
        <v>99</v>
      </c>
      <c r="C43" s="3" t="s">
        <v>71</v>
      </c>
      <c r="D43" s="3" t="s">
        <v>100</v>
      </c>
      <c r="E43" s="3" t="s">
        <v>91</v>
      </c>
      <c r="F43" s="7">
        <v>164.07</v>
      </c>
      <c r="G43" s="7">
        <v>164.02</v>
      </c>
      <c r="H43" s="9">
        <v>119.1</v>
      </c>
      <c r="I43" s="8">
        <v>12</v>
      </c>
      <c r="J43" s="7">
        <v>0.04</v>
      </c>
      <c r="K43" s="4">
        <f t="shared" si="1"/>
        <v>4.1981528127609524E-2</v>
      </c>
      <c r="L43" s="3" t="s">
        <v>67</v>
      </c>
    </row>
    <row r="44" spans="2:12" ht="15.75" x14ac:dyDescent="0.2">
      <c r="B44" s="3" t="s">
        <v>101</v>
      </c>
      <c r="C44" s="3" t="s">
        <v>102</v>
      </c>
      <c r="D44" s="3" t="s">
        <v>103</v>
      </c>
      <c r="E44" s="3" t="s">
        <v>91</v>
      </c>
      <c r="F44" s="7">
        <v>164.02</v>
      </c>
      <c r="G44" s="7">
        <v>163.63999999999999</v>
      </c>
      <c r="H44" s="8">
        <v>201</v>
      </c>
      <c r="I44" s="8">
        <v>12</v>
      </c>
      <c r="J44" s="7">
        <v>0.19</v>
      </c>
      <c r="K44" s="4">
        <f t="shared" si="1"/>
        <v>0.18905472636817108</v>
      </c>
      <c r="L44" s="3" t="s">
        <v>67</v>
      </c>
    </row>
    <row r="45" spans="2:12" ht="15.75" x14ac:dyDescent="0.2">
      <c r="B45" s="3" t="s">
        <v>104</v>
      </c>
      <c r="C45" s="3" t="s">
        <v>105</v>
      </c>
      <c r="D45" s="3" t="s">
        <v>96</v>
      </c>
      <c r="E45" s="3" t="s">
        <v>91</v>
      </c>
      <c r="F45" s="7">
        <v>162.97999999999999</v>
      </c>
      <c r="G45" s="7">
        <v>162.75</v>
      </c>
      <c r="H45" s="7">
        <v>7.89</v>
      </c>
      <c r="I45" s="8">
        <v>12</v>
      </c>
      <c r="J45" s="7">
        <v>2.92</v>
      </c>
      <c r="K45" s="4">
        <f t="shared" si="1"/>
        <v>2.9150823827628614</v>
      </c>
      <c r="L45" s="3" t="s">
        <v>94</v>
      </c>
    </row>
    <row r="46" spans="2:12" ht="15.75" x14ac:dyDescent="0.2">
      <c r="B46" s="3" t="s">
        <v>106</v>
      </c>
      <c r="C46" s="3" t="s">
        <v>107</v>
      </c>
      <c r="D46" s="3" t="s">
        <v>96</v>
      </c>
      <c r="E46" s="3" t="s">
        <v>108</v>
      </c>
      <c r="F46" s="7">
        <v>162.55000000000001</v>
      </c>
      <c r="G46" s="7">
        <v>160.93</v>
      </c>
      <c r="H46" s="7">
        <v>53.57</v>
      </c>
      <c r="I46" s="8">
        <v>6</v>
      </c>
      <c r="J46" s="7">
        <v>3.02</v>
      </c>
      <c r="K46" s="4">
        <f t="shared" si="1"/>
        <v>3.0240806421504658</v>
      </c>
      <c r="L46" s="3" t="s">
        <v>67</v>
      </c>
    </row>
    <row r="47" spans="2:12" ht="15.75" x14ac:dyDescent="0.2">
      <c r="B47" s="3" t="s">
        <v>109</v>
      </c>
      <c r="C47" s="3" t="s">
        <v>110</v>
      </c>
      <c r="D47" s="3" t="s">
        <v>96</v>
      </c>
      <c r="E47" s="3" t="s">
        <v>108</v>
      </c>
      <c r="F47" s="7">
        <v>160.94999999999999</v>
      </c>
      <c r="G47" s="7">
        <v>156.74</v>
      </c>
      <c r="H47" s="7">
        <v>21.41</v>
      </c>
      <c r="I47" s="8">
        <v>8</v>
      </c>
      <c r="J47" s="7">
        <v>19.66</v>
      </c>
      <c r="K47" s="4">
        <f t="shared" si="1"/>
        <v>19.663708547407659</v>
      </c>
      <c r="L47" s="3" t="s">
        <v>111</v>
      </c>
    </row>
    <row r="48" spans="2:12" ht="15.75" x14ac:dyDescent="0.2">
      <c r="B48" s="3" t="s">
        <v>112</v>
      </c>
      <c r="C48" s="3" t="s">
        <v>113</v>
      </c>
      <c r="D48" s="3" t="s">
        <v>114</v>
      </c>
      <c r="E48" s="3" t="s">
        <v>66</v>
      </c>
      <c r="F48" s="7">
        <v>177.44</v>
      </c>
      <c r="G48" s="7">
        <v>174.9</v>
      </c>
      <c r="H48" s="7">
        <v>72.040000000000006</v>
      </c>
      <c r="I48" s="8">
        <v>12</v>
      </c>
      <c r="J48" s="7">
        <v>3.53</v>
      </c>
      <c r="K48" s="4">
        <f t="shared" si="1"/>
        <v>3.5258189894502938</v>
      </c>
      <c r="L48" s="3" t="s">
        <v>67</v>
      </c>
    </row>
    <row r="49" spans="2:12" ht="15.75" x14ac:dyDescent="0.2">
      <c r="B49" s="3" t="s">
        <v>115</v>
      </c>
      <c r="C49" s="3" t="s">
        <v>116</v>
      </c>
      <c r="D49" s="3" t="s">
        <v>114</v>
      </c>
      <c r="E49" s="3" t="s">
        <v>66</v>
      </c>
      <c r="F49" s="7">
        <v>176.04</v>
      </c>
      <c r="G49" s="7">
        <v>175.6</v>
      </c>
      <c r="H49" s="7">
        <v>28.53</v>
      </c>
      <c r="I49" s="8">
        <v>12</v>
      </c>
      <c r="J49" s="7">
        <v>1.54</v>
      </c>
      <c r="K49" s="4">
        <f t="shared" si="1"/>
        <v>1.5422362425516918</v>
      </c>
      <c r="L49" s="3" t="s">
        <v>67</v>
      </c>
    </row>
    <row r="50" spans="2:12" ht="15.75" x14ac:dyDescent="0.2">
      <c r="B50" s="3" t="s">
        <v>117</v>
      </c>
      <c r="C50" s="3" t="s">
        <v>118</v>
      </c>
      <c r="D50" s="3" t="s">
        <v>114</v>
      </c>
      <c r="E50" s="3" t="s">
        <v>66</v>
      </c>
      <c r="F50" s="7">
        <v>176.24</v>
      </c>
      <c r="G50" s="7">
        <v>175.58</v>
      </c>
      <c r="H50" s="7">
        <v>12.83</v>
      </c>
      <c r="I50" s="8">
        <v>12</v>
      </c>
      <c r="J50" s="7">
        <v>5.14</v>
      </c>
      <c r="K50" s="4">
        <f t="shared" si="1"/>
        <v>5.1441932969602231</v>
      </c>
      <c r="L50" s="3" t="s">
        <v>67</v>
      </c>
    </row>
    <row r="51" spans="2:12" ht="15.75" x14ac:dyDescent="0.2">
      <c r="B51" s="3" t="s">
        <v>119</v>
      </c>
      <c r="C51" s="3" t="s">
        <v>114</v>
      </c>
      <c r="D51" s="3" t="s">
        <v>120</v>
      </c>
      <c r="E51" s="3" t="s">
        <v>66</v>
      </c>
      <c r="F51" s="7">
        <v>174.8</v>
      </c>
      <c r="G51" s="7">
        <v>175.03</v>
      </c>
      <c r="H51" s="7">
        <v>309.16000000000003</v>
      </c>
      <c r="I51" s="8">
        <v>12</v>
      </c>
      <c r="J51" s="7">
        <v>-7.0000000000000007E-2</v>
      </c>
      <c r="K51" s="4">
        <f t="shared" si="1"/>
        <v>-7.4395135205068491E-2</v>
      </c>
      <c r="L51" s="3" t="s">
        <v>67</v>
      </c>
    </row>
    <row r="52" spans="2:12" ht="15.75" x14ac:dyDescent="0.2">
      <c r="B52" s="3" t="s">
        <v>121</v>
      </c>
      <c r="C52" s="3" t="s">
        <v>122</v>
      </c>
      <c r="D52" s="3" t="s">
        <v>120</v>
      </c>
      <c r="E52" s="3" t="s">
        <v>66</v>
      </c>
      <c r="F52" s="7">
        <v>176.63</v>
      </c>
      <c r="G52" s="7">
        <v>175.68</v>
      </c>
      <c r="H52" s="7">
        <v>25.93</v>
      </c>
      <c r="I52" s="8">
        <v>12</v>
      </c>
      <c r="J52" s="7">
        <v>3.66</v>
      </c>
      <c r="K52" s="4">
        <f t="shared" si="1"/>
        <v>3.6637099884303455</v>
      </c>
      <c r="L52" s="3" t="s">
        <v>67</v>
      </c>
    </row>
    <row r="53" spans="2:12" ht="15.75" x14ac:dyDescent="0.2">
      <c r="B53" s="3" t="s">
        <v>123</v>
      </c>
      <c r="C53" s="3" t="s">
        <v>124</v>
      </c>
      <c r="D53" s="3" t="s">
        <v>120</v>
      </c>
      <c r="E53" s="3" t="s">
        <v>66</v>
      </c>
      <c r="F53" s="7">
        <v>174.87</v>
      </c>
      <c r="G53" s="7">
        <v>175.03</v>
      </c>
      <c r="H53" s="7">
        <v>7.79</v>
      </c>
      <c r="I53" s="8">
        <v>12</v>
      </c>
      <c r="J53" s="7">
        <v>-2.0499999999999998</v>
      </c>
      <c r="K53" s="4">
        <f t="shared" si="1"/>
        <v>-2.0539152759948212</v>
      </c>
      <c r="L53" s="3" t="s">
        <v>67</v>
      </c>
    </row>
    <row r="54" spans="2:12" ht="15.75" x14ac:dyDescent="0.2">
      <c r="B54" s="3" t="s">
        <v>125</v>
      </c>
      <c r="C54" s="3" t="s">
        <v>120</v>
      </c>
      <c r="D54" s="3" t="s">
        <v>126</v>
      </c>
      <c r="E54" s="3" t="s">
        <v>66</v>
      </c>
      <c r="F54" s="7">
        <v>174.98</v>
      </c>
      <c r="G54" s="7">
        <v>174.01</v>
      </c>
      <c r="H54" s="7">
        <v>300.68</v>
      </c>
      <c r="I54" s="8">
        <v>12</v>
      </c>
      <c r="J54" s="7">
        <v>0.32</v>
      </c>
      <c r="K54" s="4">
        <f t="shared" si="1"/>
        <v>0.32260210190235428</v>
      </c>
      <c r="L54" s="3" t="s">
        <v>67</v>
      </c>
    </row>
    <row r="55" spans="2:12" ht="15.75" x14ac:dyDescent="0.2">
      <c r="B55" s="3" t="s">
        <v>128</v>
      </c>
      <c r="C55" s="3" t="s">
        <v>129</v>
      </c>
      <c r="D55" s="3" t="s">
        <v>130</v>
      </c>
      <c r="E55" s="3" t="s">
        <v>3</v>
      </c>
      <c r="F55" s="4">
        <v>174.82</v>
      </c>
      <c r="G55" s="4">
        <v>174.01</v>
      </c>
      <c r="H55" s="4">
        <v>8.77</v>
      </c>
      <c r="I55" s="5">
        <v>12</v>
      </c>
      <c r="J55" s="4">
        <v>9.24</v>
      </c>
      <c r="K55" s="4">
        <f t="shared" si="1"/>
        <v>9.236031927023971</v>
      </c>
      <c r="L55" s="3" t="s">
        <v>60</v>
      </c>
    </row>
    <row r="56" spans="2:12" ht="15.75" x14ac:dyDescent="0.2">
      <c r="B56" s="3" t="s">
        <v>131</v>
      </c>
      <c r="C56" s="3" t="s">
        <v>132</v>
      </c>
      <c r="D56" s="3" t="s">
        <v>130</v>
      </c>
      <c r="E56" s="3" t="s">
        <v>3</v>
      </c>
      <c r="F56" s="4">
        <v>175.9</v>
      </c>
      <c r="G56" s="4">
        <v>174.01</v>
      </c>
      <c r="H56" s="4">
        <v>26.13</v>
      </c>
      <c r="I56" s="5">
        <v>12</v>
      </c>
      <c r="J56" s="4">
        <v>7.23</v>
      </c>
      <c r="K56" s="4">
        <f t="shared" si="1"/>
        <v>7.2330654420207221</v>
      </c>
      <c r="L56" s="3" t="s">
        <v>60</v>
      </c>
    </row>
    <row r="57" spans="2:12" ht="15.75" x14ac:dyDescent="0.2">
      <c r="B57" s="3" t="s">
        <v>133</v>
      </c>
      <c r="C57" s="3" t="s">
        <v>130</v>
      </c>
      <c r="D57" s="3" t="s">
        <v>134</v>
      </c>
      <c r="E57" s="3" t="s">
        <v>3</v>
      </c>
      <c r="F57" s="4">
        <v>173.96</v>
      </c>
      <c r="G57" s="4">
        <v>173.56</v>
      </c>
      <c r="H57" s="4">
        <v>299.54000000000002</v>
      </c>
      <c r="I57" s="5">
        <v>15</v>
      </c>
      <c r="J57" s="4">
        <v>0.13</v>
      </c>
      <c r="K57" s="4">
        <f t="shared" si="1"/>
        <v>0.13353809174067091</v>
      </c>
      <c r="L57" s="3" t="s">
        <v>60</v>
      </c>
    </row>
    <row r="58" spans="2:12" ht="15.75" x14ac:dyDescent="0.2">
      <c r="B58" s="3" t="s">
        <v>135</v>
      </c>
      <c r="C58" s="3" t="s">
        <v>136</v>
      </c>
      <c r="D58" s="3" t="s">
        <v>134</v>
      </c>
      <c r="E58" s="3" t="s">
        <v>3</v>
      </c>
      <c r="F58" s="4">
        <v>174.46</v>
      </c>
      <c r="G58" s="4">
        <v>174.51</v>
      </c>
      <c r="H58" s="4">
        <v>35.549999999999997</v>
      </c>
      <c r="I58" s="5">
        <v>12</v>
      </c>
      <c r="J58" s="4">
        <v>-0.14000000000000001</v>
      </c>
      <c r="K58" s="4">
        <f t="shared" si="1"/>
        <v>-0.1406469760899661</v>
      </c>
      <c r="L58" s="3" t="s">
        <v>60</v>
      </c>
    </row>
    <row r="59" spans="2:12" ht="15.75" x14ac:dyDescent="0.2">
      <c r="B59" s="3" t="s">
        <v>137</v>
      </c>
      <c r="C59" s="3" t="s">
        <v>138</v>
      </c>
      <c r="D59" s="3" t="s">
        <v>134</v>
      </c>
      <c r="E59" s="3" t="s">
        <v>3</v>
      </c>
      <c r="F59" s="4">
        <v>173.79</v>
      </c>
      <c r="G59" s="4">
        <v>173.61</v>
      </c>
      <c r="H59" s="4">
        <v>7.52</v>
      </c>
      <c r="I59" s="5">
        <v>12</v>
      </c>
      <c r="J59" s="4">
        <v>2.39</v>
      </c>
      <c r="K59" s="4">
        <f t="shared" si="1"/>
        <v>2.3936170212763086</v>
      </c>
      <c r="L59" s="3" t="s">
        <v>60</v>
      </c>
    </row>
    <row r="60" spans="2:12" ht="15.75" x14ac:dyDescent="0.2">
      <c r="B60" s="3" t="s">
        <v>139</v>
      </c>
      <c r="C60" s="3" t="s">
        <v>134</v>
      </c>
      <c r="D60" s="3" t="s">
        <v>140</v>
      </c>
      <c r="E60" s="3" t="s">
        <v>3</v>
      </c>
      <c r="F60" s="4">
        <v>173.41</v>
      </c>
      <c r="G60" s="4">
        <v>173.4</v>
      </c>
      <c r="H60" s="4">
        <v>298.94</v>
      </c>
      <c r="I60" s="5">
        <v>15</v>
      </c>
      <c r="J60" s="4">
        <v>0</v>
      </c>
      <c r="K60" s="4">
        <f t="shared" si="1"/>
        <v>3.3451528734832758E-3</v>
      </c>
      <c r="L60" s="3" t="s">
        <v>60</v>
      </c>
    </row>
    <row r="61" spans="2:12" ht="15.75" x14ac:dyDescent="0.2">
      <c r="B61" s="3" t="s">
        <v>141</v>
      </c>
      <c r="C61" s="3" t="s">
        <v>142</v>
      </c>
      <c r="D61" s="3" t="s">
        <v>61</v>
      </c>
      <c r="E61" s="3" t="s">
        <v>3</v>
      </c>
      <c r="F61" s="4">
        <v>174.9</v>
      </c>
      <c r="G61" s="4">
        <v>174.54</v>
      </c>
      <c r="H61" s="4">
        <v>10.29</v>
      </c>
      <c r="I61" s="5">
        <v>12</v>
      </c>
      <c r="J61" s="4">
        <v>3.5</v>
      </c>
      <c r="K61" s="4">
        <f t="shared" si="1"/>
        <v>3.4985422740526109</v>
      </c>
      <c r="L61" s="3" t="s">
        <v>60</v>
      </c>
    </row>
    <row r="62" spans="2:12" ht="15.75" x14ac:dyDescent="0.2">
      <c r="B62" s="3" t="s">
        <v>143</v>
      </c>
      <c r="C62" s="3" t="s">
        <v>144</v>
      </c>
      <c r="D62" s="3" t="s">
        <v>140</v>
      </c>
      <c r="E62" s="3" t="s">
        <v>3</v>
      </c>
      <c r="F62" s="4">
        <v>173.32</v>
      </c>
      <c r="G62" s="10">
        <v>173.5</v>
      </c>
      <c r="H62" s="4">
        <v>11.77</v>
      </c>
      <c r="I62" s="5">
        <v>12</v>
      </c>
      <c r="J62" s="4">
        <v>-1.53</v>
      </c>
      <c r="K62" s="4">
        <f t="shared" si="1"/>
        <v>-1.5293118096856995</v>
      </c>
      <c r="L62" s="3" t="s">
        <v>60</v>
      </c>
    </row>
    <row r="63" spans="2:12" ht="15.75" x14ac:dyDescent="0.2">
      <c r="B63" s="3" t="s">
        <v>145</v>
      </c>
      <c r="C63" s="3" t="s">
        <v>146</v>
      </c>
      <c r="D63" s="3" t="s">
        <v>147</v>
      </c>
      <c r="E63" s="3" t="s">
        <v>148</v>
      </c>
      <c r="F63" s="4">
        <v>169.02</v>
      </c>
      <c r="G63" s="4">
        <v>168.45</v>
      </c>
      <c r="H63" s="4">
        <v>32.25</v>
      </c>
      <c r="I63" s="5">
        <v>8</v>
      </c>
      <c r="J63" s="4">
        <v>1.77</v>
      </c>
      <c r="K63" s="4">
        <f t="shared" si="1"/>
        <v>1.7674418604651834</v>
      </c>
      <c r="L63" s="3" t="s">
        <v>4</v>
      </c>
    </row>
    <row r="64" spans="2:12" ht="15.75" x14ac:dyDescent="0.2">
      <c r="B64" s="3" t="s">
        <v>149</v>
      </c>
      <c r="C64" s="3" t="s">
        <v>147</v>
      </c>
      <c r="D64" s="3" t="s">
        <v>150</v>
      </c>
      <c r="E64" s="3" t="s">
        <v>148</v>
      </c>
      <c r="F64" s="4">
        <v>168.25</v>
      </c>
      <c r="G64" s="4">
        <v>167.55</v>
      </c>
      <c r="H64" s="5">
        <v>370</v>
      </c>
      <c r="I64" s="5">
        <v>10</v>
      </c>
      <c r="J64" s="4">
        <v>0.19</v>
      </c>
      <c r="K64" s="4">
        <f t="shared" si="1"/>
        <v>0.18918918918918612</v>
      </c>
      <c r="L64" s="3" t="s">
        <v>60</v>
      </c>
    </row>
    <row r="65" spans="2:12" ht="15.75" x14ac:dyDescent="0.2">
      <c r="B65" s="3" t="s">
        <v>151</v>
      </c>
      <c r="C65" s="3" t="s">
        <v>152</v>
      </c>
      <c r="D65" s="3" t="s">
        <v>153</v>
      </c>
      <c r="E65" s="3" t="s">
        <v>148</v>
      </c>
      <c r="F65" s="4">
        <v>167.34</v>
      </c>
      <c r="G65" s="4">
        <v>166.95</v>
      </c>
      <c r="H65" s="4">
        <v>32.29</v>
      </c>
      <c r="I65" s="5">
        <v>8</v>
      </c>
      <c r="J65" s="4">
        <v>1.21</v>
      </c>
      <c r="K65" s="4">
        <f t="shared" si="1"/>
        <v>1.2078042737690147</v>
      </c>
      <c r="L65" s="3" t="s">
        <v>60</v>
      </c>
    </row>
    <row r="66" spans="2:12" ht="15.75" x14ac:dyDescent="0.2">
      <c r="B66" s="3" t="s">
        <v>154</v>
      </c>
      <c r="C66" s="3" t="s">
        <v>150</v>
      </c>
      <c r="D66" s="3" t="s">
        <v>61</v>
      </c>
      <c r="E66" s="3" t="s">
        <v>148</v>
      </c>
      <c r="F66" s="4">
        <v>166.9</v>
      </c>
      <c r="G66" s="10" t="s">
        <v>155</v>
      </c>
      <c r="H66" s="3"/>
      <c r="I66" s="5">
        <v>12</v>
      </c>
      <c r="J66" s="3" t="s">
        <v>155</v>
      </c>
      <c r="K66" s="4"/>
      <c r="L66" s="3" t="s">
        <v>60</v>
      </c>
    </row>
    <row r="67" spans="2:12" ht="15.75" x14ac:dyDescent="0.2">
      <c r="B67" s="3" t="s">
        <v>156</v>
      </c>
      <c r="C67" s="3" t="s">
        <v>157</v>
      </c>
      <c r="D67" s="3" t="s">
        <v>158</v>
      </c>
      <c r="E67" s="3" t="s">
        <v>148</v>
      </c>
      <c r="F67" s="4">
        <v>166.25</v>
      </c>
      <c r="G67" s="4">
        <v>165.77</v>
      </c>
      <c r="H67" s="4">
        <v>32.159999999999997</v>
      </c>
      <c r="I67" s="5">
        <v>8</v>
      </c>
      <c r="J67" s="4">
        <v>1.49</v>
      </c>
      <c r="K67" s="4">
        <f t="shared" ref="K67:K98" si="2">(F67-G67)/H67*100</f>
        <v>1.4925373134328042</v>
      </c>
      <c r="L67" s="3" t="s">
        <v>4</v>
      </c>
    </row>
    <row r="68" spans="2:12" ht="15.75" x14ac:dyDescent="0.2">
      <c r="B68" s="3" t="s">
        <v>159</v>
      </c>
      <c r="C68" s="3" t="s">
        <v>160</v>
      </c>
      <c r="D68" s="3" t="s">
        <v>161</v>
      </c>
      <c r="E68" s="3" t="s">
        <v>148</v>
      </c>
      <c r="F68" s="4">
        <v>165.57</v>
      </c>
      <c r="G68" s="4">
        <v>166.21</v>
      </c>
      <c r="H68" s="4">
        <v>94.44</v>
      </c>
      <c r="I68" s="5">
        <v>10</v>
      </c>
      <c r="J68" s="4">
        <v>-0.68</v>
      </c>
      <c r="K68" s="4">
        <f t="shared" si="2"/>
        <v>-0.67767894959764374</v>
      </c>
      <c r="L68" s="3" t="s">
        <v>60</v>
      </c>
    </row>
    <row r="69" spans="2:12" ht="15.75" x14ac:dyDescent="0.2">
      <c r="B69" s="3" t="s">
        <v>162</v>
      </c>
      <c r="C69" s="11" t="s">
        <v>127</v>
      </c>
      <c r="D69" s="3" t="s">
        <v>61</v>
      </c>
      <c r="E69" s="3" t="s">
        <v>148</v>
      </c>
      <c r="F69" s="4">
        <v>165.91</v>
      </c>
      <c r="G69" s="4">
        <v>166.22</v>
      </c>
      <c r="H69" s="6">
        <v>34.799999999999997</v>
      </c>
      <c r="I69" s="5">
        <v>10</v>
      </c>
      <c r="J69" s="4">
        <v>-0.89</v>
      </c>
      <c r="K69" s="4">
        <f t="shared" si="2"/>
        <v>-0.89080459770115605</v>
      </c>
      <c r="L69" s="3" t="s">
        <v>4</v>
      </c>
    </row>
    <row r="70" spans="2:12" ht="15.75" x14ac:dyDescent="0.2">
      <c r="B70" s="3" t="s">
        <v>163</v>
      </c>
      <c r="C70" s="3" t="s">
        <v>164</v>
      </c>
      <c r="D70" s="3" t="s">
        <v>161</v>
      </c>
      <c r="E70" s="3" t="s">
        <v>50</v>
      </c>
      <c r="F70" s="4">
        <v>167.78</v>
      </c>
      <c r="G70" s="4">
        <v>167.31</v>
      </c>
      <c r="H70" s="4">
        <v>8.19</v>
      </c>
      <c r="I70" s="5">
        <v>8</v>
      </c>
      <c r="J70" s="4">
        <v>5.74</v>
      </c>
      <c r="K70" s="4">
        <f t="shared" si="2"/>
        <v>5.7387057387057254</v>
      </c>
      <c r="L70" s="3" t="s">
        <v>4</v>
      </c>
    </row>
    <row r="71" spans="2:12" ht="15.75" x14ac:dyDescent="0.2">
      <c r="B71" s="3" t="s">
        <v>165</v>
      </c>
      <c r="C71" s="3" t="s">
        <v>54</v>
      </c>
      <c r="D71" s="3" t="s">
        <v>166</v>
      </c>
      <c r="E71" s="3" t="s">
        <v>148</v>
      </c>
      <c r="F71" s="4">
        <v>166.4</v>
      </c>
      <c r="G71" s="4">
        <v>166.49</v>
      </c>
      <c r="H71" s="4">
        <v>37.71</v>
      </c>
      <c r="I71" s="5">
        <v>12</v>
      </c>
      <c r="J71" s="4">
        <v>-0.24</v>
      </c>
      <c r="K71" s="4">
        <f t="shared" si="2"/>
        <v>-0.23866348448688254</v>
      </c>
      <c r="L71" s="3" t="s">
        <v>60</v>
      </c>
    </row>
    <row r="72" spans="2:12" ht="15.75" x14ac:dyDescent="0.2">
      <c r="B72" s="3" t="s">
        <v>167</v>
      </c>
      <c r="C72" s="3" t="s">
        <v>168</v>
      </c>
      <c r="D72" s="3" t="s">
        <v>169</v>
      </c>
      <c r="E72" s="3" t="s">
        <v>148</v>
      </c>
      <c r="F72" s="4">
        <v>167.49</v>
      </c>
      <c r="G72" s="4">
        <v>167.35</v>
      </c>
      <c r="H72" s="4">
        <v>32.17</v>
      </c>
      <c r="I72" s="5">
        <v>8</v>
      </c>
      <c r="J72" s="4">
        <v>0.44</v>
      </c>
      <c r="K72" s="4">
        <f t="shared" si="2"/>
        <v>0.43518806341316374</v>
      </c>
      <c r="L72" s="3" t="s">
        <v>60</v>
      </c>
    </row>
    <row r="73" spans="2:12" ht="15.75" x14ac:dyDescent="0.2">
      <c r="B73" s="3" t="s">
        <v>170</v>
      </c>
      <c r="C73" s="3" t="s">
        <v>169</v>
      </c>
      <c r="D73" s="3" t="s">
        <v>171</v>
      </c>
      <c r="E73" s="3" t="s">
        <v>148</v>
      </c>
      <c r="F73" s="4">
        <v>166.95</v>
      </c>
      <c r="G73" s="4">
        <v>165.73</v>
      </c>
      <c r="H73" s="4">
        <v>365.55</v>
      </c>
      <c r="I73" s="5">
        <v>10</v>
      </c>
      <c r="J73" s="4">
        <v>0.33</v>
      </c>
      <c r="K73" s="4">
        <f t="shared" si="2"/>
        <v>0.33374367391601661</v>
      </c>
      <c r="L73" s="3" t="s">
        <v>60</v>
      </c>
    </row>
    <row r="74" spans="2:12" ht="15.75" x14ac:dyDescent="0.2">
      <c r="B74" s="3" t="s">
        <v>172</v>
      </c>
      <c r="C74" s="3" t="s">
        <v>173</v>
      </c>
      <c r="D74" s="3" t="s">
        <v>171</v>
      </c>
      <c r="E74" s="3" t="s">
        <v>148</v>
      </c>
      <c r="F74" s="4">
        <v>165.79</v>
      </c>
      <c r="G74" s="4">
        <v>165.73</v>
      </c>
      <c r="H74" s="4">
        <v>32.15</v>
      </c>
      <c r="I74" s="5">
        <v>8</v>
      </c>
      <c r="J74" s="4">
        <v>0.19</v>
      </c>
      <c r="K74" s="4">
        <f t="shared" si="2"/>
        <v>0.18662519440125125</v>
      </c>
      <c r="L74" s="3" t="s">
        <v>60</v>
      </c>
    </row>
    <row r="75" spans="2:12" ht="15.75" x14ac:dyDescent="0.2">
      <c r="B75" s="3" t="s">
        <v>174</v>
      </c>
      <c r="C75" s="3" t="s">
        <v>175</v>
      </c>
      <c r="D75" s="3" t="s">
        <v>176</v>
      </c>
      <c r="E75" s="3" t="s">
        <v>148</v>
      </c>
      <c r="F75" s="4">
        <v>165.63</v>
      </c>
      <c r="G75" s="4">
        <v>165.84</v>
      </c>
      <c r="H75" s="4">
        <v>29.67</v>
      </c>
      <c r="I75" s="5">
        <v>12</v>
      </c>
      <c r="J75" s="4">
        <v>-0.71</v>
      </c>
      <c r="K75" s="4">
        <f t="shared" si="2"/>
        <v>-0.70778564206271632</v>
      </c>
      <c r="L75" s="3" t="s">
        <v>60</v>
      </c>
    </row>
    <row r="76" spans="2:12" ht="15.75" x14ac:dyDescent="0.2">
      <c r="B76" s="3" t="s">
        <v>177</v>
      </c>
      <c r="C76" s="3" t="s">
        <v>166</v>
      </c>
      <c r="D76" s="3" t="s">
        <v>176</v>
      </c>
      <c r="E76" s="3" t="s">
        <v>148</v>
      </c>
      <c r="F76" s="4">
        <v>166.39</v>
      </c>
      <c r="G76" s="4">
        <v>165.99</v>
      </c>
      <c r="H76" s="4">
        <v>102.01</v>
      </c>
      <c r="I76" s="5">
        <v>15</v>
      </c>
      <c r="J76" s="4">
        <v>0.39</v>
      </c>
      <c r="K76" s="4">
        <f t="shared" si="2"/>
        <v>0.39211841976274608</v>
      </c>
      <c r="L76" s="3" t="s">
        <v>60</v>
      </c>
    </row>
    <row r="77" spans="2:12" ht="15.75" x14ac:dyDescent="0.2">
      <c r="B77" s="3" t="s">
        <v>178</v>
      </c>
      <c r="C77" s="3" t="s">
        <v>179</v>
      </c>
      <c r="D77" s="3" t="s">
        <v>180</v>
      </c>
      <c r="E77" s="3" t="s">
        <v>148</v>
      </c>
      <c r="F77" s="4">
        <v>165.94</v>
      </c>
      <c r="G77" s="4">
        <v>165.09</v>
      </c>
      <c r="H77" s="4">
        <v>147.85</v>
      </c>
      <c r="I77" s="5">
        <v>15</v>
      </c>
      <c r="J77" s="4">
        <v>0.56999999999999995</v>
      </c>
      <c r="K77" s="4">
        <f t="shared" si="2"/>
        <v>0.57490700033817677</v>
      </c>
      <c r="L77" s="3" t="s">
        <v>60</v>
      </c>
    </row>
    <row r="78" spans="2:12" ht="15.75" x14ac:dyDescent="0.2">
      <c r="B78" s="3" t="s">
        <v>181</v>
      </c>
      <c r="C78" s="3" t="s">
        <v>180</v>
      </c>
      <c r="D78" s="3" t="s">
        <v>61</v>
      </c>
      <c r="E78" s="3" t="s">
        <v>148</v>
      </c>
      <c r="F78" s="4">
        <v>165.09</v>
      </c>
      <c r="G78" s="4">
        <v>165.01</v>
      </c>
      <c r="H78" s="6">
        <v>57.9</v>
      </c>
      <c r="I78" s="5">
        <v>15</v>
      </c>
      <c r="J78" s="4">
        <v>0.14000000000000001</v>
      </c>
      <c r="K78" s="4">
        <f t="shared" si="2"/>
        <v>0.13816925734026342</v>
      </c>
      <c r="L78" s="3" t="s">
        <v>60</v>
      </c>
    </row>
    <row r="79" spans="2:12" ht="15.75" x14ac:dyDescent="0.2">
      <c r="B79" s="3" t="s">
        <v>182</v>
      </c>
      <c r="C79" s="3" t="s">
        <v>183</v>
      </c>
      <c r="D79" s="3" t="s">
        <v>61</v>
      </c>
      <c r="E79" s="3" t="s">
        <v>148</v>
      </c>
      <c r="F79" s="4">
        <v>165.13</v>
      </c>
      <c r="G79" s="4">
        <v>164.76</v>
      </c>
      <c r="H79" s="4">
        <v>53.09</v>
      </c>
      <c r="I79" s="5">
        <v>15</v>
      </c>
      <c r="J79" s="4">
        <v>0.7</v>
      </c>
      <c r="K79" s="4">
        <f t="shared" si="2"/>
        <v>0.69692974194764457</v>
      </c>
      <c r="L79" s="3" t="s">
        <v>60</v>
      </c>
    </row>
    <row r="80" spans="2:12" ht="15.75" x14ac:dyDescent="0.2">
      <c r="B80" s="3" t="s">
        <v>184</v>
      </c>
      <c r="C80" s="3" t="s">
        <v>185</v>
      </c>
      <c r="D80" s="3" t="s">
        <v>183</v>
      </c>
      <c r="E80" s="3" t="s">
        <v>148</v>
      </c>
      <c r="F80" s="4">
        <v>165.57</v>
      </c>
      <c r="G80" s="4">
        <v>165.23</v>
      </c>
      <c r="H80" s="4">
        <v>226.98</v>
      </c>
      <c r="I80" s="5">
        <v>12</v>
      </c>
      <c r="J80" s="4">
        <v>0.15</v>
      </c>
      <c r="K80" s="4">
        <f t="shared" si="2"/>
        <v>0.14979293329808943</v>
      </c>
      <c r="L80" s="3" t="s">
        <v>60</v>
      </c>
    </row>
    <row r="81" spans="2:12" ht="15.75" x14ac:dyDescent="0.2">
      <c r="B81" s="3" t="s">
        <v>186</v>
      </c>
      <c r="C81" s="3" t="s">
        <v>187</v>
      </c>
      <c r="D81" s="3" t="s">
        <v>188</v>
      </c>
      <c r="E81" s="3" t="s">
        <v>148</v>
      </c>
      <c r="F81" s="4">
        <v>167.05</v>
      </c>
      <c r="G81" s="4">
        <v>166.95</v>
      </c>
      <c r="H81" s="4">
        <v>32.14</v>
      </c>
      <c r="I81" s="5">
        <v>8</v>
      </c>
      <c r="J81" s="4">
        <v>0.31</v>
      </c>
      <c r="K81" s="4">
        <f t="shared" si="2"/>
        <v>0.31113876789054989</v>
      </c>
      <c r="L81" s="3" t="s">
        <v>60</v>
      </c>
    </row>
    <row r="82" spans="2:12" ht="15.75" x14ac:dyDescent="0.2">
      <c r="B82" s="3" t="s">
        <v>189</v>
      </c>
      <c r="C82" s="3" t="s">
        <v>190</v>
      </c>
      <c r="D82" s="3" t="s">
        <v>191</v>
      </c>
      <c r="E82" s="3" t="s">
        <v>148</v>
      </c>
      <c r="F82" s="4">
        <v>166.95</v>
      </c>
      <c r="G82" s="4">
        <v>166.32</v>
      </c>
      <c r="H82" s="4">
        <v>116.58</v>
      </c>
      <c r="I82" s="5">
        <v>10</v>
      </c>
      <c r="J82" s="4">
        <v>0.54</v>
      </c>
      <c r="K82" s="4">
        <f t="shared" si="2"/>
        <v>0.54040144107050558</v>
      </c>
      <c r="L82" s="3" t="s">
        <v>60</v>
      </c>
    </row>
    <row r="83" spans="2:12" ht="15.75" x14ac:dyDescent="0.2">
      <c r="B83" s="3" t="s">
        <v>192</v>
      </c>
      <c r="C83" s="3" t="s">
        <v>193</v>
      </c>
      <c r="D83" s="3" t="s">
        <v>194</v>
      </c>
      <c r="E83" s="3" t="s">
        <v>148</v>
      </c>
      <c r="F83" s="4">
        <v>166.47</v>
      </c>
      <c r="G83" s="4">
        <v>166.32</v>
      </c>
      <c r="H83" s="6">
        <v>32.200000000000003</v>
      </c>
      <c r="I83" s="5">
        <v>8</v>
      </c>
      <c r="J83" s="4">
        <v>0.47</v>
      </c>
      <c r="K83" s="4">
        <f t="shared" si="2"/>
        <v>0.46583850931678783</v>
      </c>
      <c r="L83" s="3" t="s">
        <v>60</v>
      </c>
    </row>
    <row r="84" spans="2:12" ht="15.75" x14ac:dyDescent="0.2">
      <c r="B84" s="3" t="s">
        <v>195</v>
      </c>
      <c r="C84" s="3" t="s">
        <v>191</v>
      </c>
      <c r="D84" s="3" t="s">
        <v>185</v>
      </c>
      <c r="E84" s="3" t="s">
        <v>148</v>
      </c>
      <c r="F84" s="4">
        <v>166.17</v>
      </c>
      <c r="G84" s="4">
        <v>165.67</v>
      </c>
      <c r="H84" s="4">
        <v>35.94</v>
      </c>
      <c r="I84" s="3" t="s">
        <v>196</v>
      </c>
      <c r="J84" s="4">
        <v>1.39</v>
      </c>
      <c r="K84" s="4">
        <f t="shared" si="2"/>
        <v>1.3912075681691709</v>
      </c>
      <c r="L84" s="3" t="s">
        <v>60</v>
      </c>
    </row>
    <row r="85" spans="2:12" ht="15.75" x14ac:dyDescent="0.2">
      <c r="B85" s="3" t="s">
        <v>197</v>
      </c>
      <c r="C85" s="3" t="s">
        <v>198</v>
      </c>
      <c r="D85" s="3" t="s">
        <v>185</v>
      </c>
      <c r="E85" s="3" t="s">
        <v>148</v>
      </c>
      <c r="F85" s="4">
        <v>166.53</v>
      </c>
      <c r="G85" s="4">
        <v>165.62</v>
      </c>
      <c r="H85" s="5">
        <v>84</v>
      </c>
      <c r="I85" s="5">
        <v>12</v>
      </c>
      <c r="J85" s="4">
        <v>1.08</v>
      </c>
      <c r="K85" s="4">
        <f t="shared" si="2"/>
        <v>1.0833333333333293</v>
      </c>
      <c r="L85" s="3" t="s">
        <v>60</v>
      </c>
    </row>
    <row r="86" spans="2:12" ht="15.75" x14ac:dyDescent="0.2">
      <c r="B86" s="3" t="s">
        <v>199</v>
      </c>
      <c r="C86" s="3" t="s">
        <v>198</v>
      </c>
      <c r="D86" s="3" t="s">
        <v>61</v>
      </c>
      <c r="E86" s="3" t="s">
        <v>148</v>
      </c>
      <c r="F86" s="4">
        <v>166.43</v>
      </c>
      <c r="G86" s="4">
        <v>166.95</v>
      </c>
      <c r="H86" s="4">
        <v>33.31</v>
      </c>
      <c r="I86" s="5">
        <v>10</v>
      </c>
      <c r="J86" s="4">
        <v>-1.56</v>
      </c>
      <c r="K86" s="4">
        <f t="shared" si="2"/>
        <v>-1.5610927649354001</v>
      </c>
      <c r="L86" s="3" t="s">
        <v>200</v>
      </c>
    </row>
    <row r="87" spans="2:12" ht="15.75" x14ac:dyDescent="0.2">
      <c r="B87" s="3" t="s">
        <v>201</v>
      </c>
      <c r="C87" s="3" t="s">
        <v>202</v>
      </c>
      <c r="D87" s="3" t="s">
        <v>198</v>
      </c>
      <c r="E87" s="3" t="s">
        <v>148</v>
      </c>
      <c r="F87" s="4">
        <v>167.47</v>
      </c>
      <c r="G87" s="4">
        <v>167.13</v>
      </c>
      <c r="H87" s="4">
        <v>4.91</v>
      </c>
      <c r="I87" s="5">
        <v>10</v>
      </c>
      <c r="J87" s="4">
        <v>6.92</v>
      </c>
      <c r="K87" s="4">
        <f t="shared" si="2"/>
        <v>6.9246435845214549</v>
      </c>
      <c r="L87" s="3" t="s">
        <v>4</v>
      </c>
    </row>
    <row r="88" spans="2:12" ht="15.75" x14ac:dyDescent="0.2">
      <c r="B88" s="3" t="s">
        <v>203</v>
      </c>
      <c r="C88" s="3" t="s">
        <v>204</v>
      </c>
      <c r="D88" s="3" t="s">
        <v>205</v>
      </c>
      <c r="E88" s="3" t="s">
        <v>148</v>
      </c>
      <c r="F88" s="4">
        <v>167.75</v>
      </c>
      <c r="G88" s="4">
        <v>167.44</v>
      </c>
      <c r="H88" s="4">
        <v>32.369999999999997</v>
      </c>
      <c r="I88" s="5">
        <v>8</v>
      </c>
      <c r="J88" s="4">
        <v>0.96</v>
      </c>
      <c r="K88" s="4">
        <f t="shared" si="2"/>
        <v>0.95767686129132634</v>
      </c>
      <c r="L88" s="3" t="s">
        <v>60</v>
      </c>
    </row>
    <row r="89" spans="2:12" ht="15.75" x14ac:dyDescent="0.2">
      <c r="B89" s="3" t="s">
        <v>206</v>
      </c>
      <c r="C89" s="3" t="s">
        <v>205</v>
      </c>
      <c r="D89" s="3" t="s">
        <v>207</v>
      </c>
      <c r="E89" s="3" t="s">
        <v>148</v>
      </c>
      <c r="F89" s="4">
        <v>167.44</v>
      </c>
      <c r="G89" s="4">
        <v>166.52</v>
      </c>
      <c r="H89" s="4">
        <v>459.96</v>
      </c>
      <c r="I89" s="5">
        <v>10</v>
      </c>
      <c r="J89" s="4">
        <v>0.2</v>
      </c>
      <c r="K89" s="4">
        <f t="shared" si="2"/>
        <v>0.20001739281676395</v>
      </c>
      <c r="L89" s="3" t="s">
        <v>60</v>
      </c>
    </row>
    <row r="90" spans="2:12" ht="15.75" x14ac:dyDescent="0.2">
      <c r="B90" s="3" t="s">
        <v>208</v>
      </c>
      <c r="C90" s="3" t="s">
        <v>209</v>
      </c>
      <c r="D90" s="3" t="s">
        <v>210</v>
      </c>
      <c r="E90" s="3" t="s">
        <v>148</v>
      </c>
      <c r="F90" s="4">
        <v>166.75</v>
      </c>
      <c r="G90" s="4">
        <v>166.52</v>
      </c>
      <c r="H90" s="4">
        <v>32.380000000000003</v>
      </c>
      <c r="I90" s="5">
        <v>8</v>
      </c>
      <c r="J90" s="4">
        <v>0.71</v>
      </c>
      <c r="K90" s="4">
        <f t="shared" si="2"/>
        <v>0.71031500926494673</v>
      </c>
      <c r="L90" s="3" t="s">
        <v>60</v>
      </c>
    </row>
    <row r="91" spans="2:12" ht="15.75" x14ac:dyDescent="0.2">
      <c r="B91" s="3" t="s">
        <v>211</v>
      </c>
      <c r="C91" s="3" t="s">
        <v>212</v>
      </c>
      <c r="D91" s="3" t="s">
        <v>213</v>
      </c>
      <c r="E91" s="3" t="s">
        <v>214</v>
      </c>
      <c r="F91" s="4">
        <v>166.92</v>
      </c>
      <c r="G91" s="4">
        <v>166.93</v>
      </c>
      <c r="H91" s="6">
        <v>3.4</v>
      </c>
      <c r="I91" s="5">
        <v>10</v>
      </c>
      <c r="J91" s="12">
        <v>-0.28999999999999998</v>
      </c>
      <c r="K91" s="4">
        <f t="shared" si="2"/>
        <v>-0.29411764705939197</v>
      </c>
      <c r="L91" s="3" t="s">
        <v>60</v>
      </c>
    </row>
    <row r="92" spans="2:12" ht="15.75" x14ac:dyDescent="0.2">
      <c r="B92" s="3" t="s">
        <v>215</v>
      </c>
      <c r="C92" s="3" t="s">
        <v>213</v>
      </c>
      <c r="D92" s="3" t="s">
        <v>61</v>
      </c>
      <c r="E92" s="3" t="s">
        <v>148</v>
      </c>
      <c r="F92" s="4">
        <v>166.38</v>
      </c>
      <c r="G92" s="4">
        <v>166.53</v>
      </c>
      <c r="H92" s="4">
        <v>33.33</v>
      </c>
      <c r="I92" s="5">
        <v>10</v>
      </c>
      <c r="J92" s="12">
        <v>-0.45</v>
      </c>
      <c r="K92" s="4">
        <f t="shared" si="2"/>
        <v>-0.45004500450046714</v>
      </c>
      <c r="L92" s="3" t="s">
        <v>60</v>
      </c>
    </row>
    <row r="93" spans="2:12" ht="15.75" x14ac:dyDescent="0.2">
      <c r="B93" s="3" t="s">
        <v>216</v>
      </c>
      <c r="C93" s="3" t="s">
        <v>217</v>
      </c>
      <c r="D93" s="3" t="s">
        <v>213</v>
      </c>
      <c r="E93" s="3" t="s">
        <v>148</v>
      </c>
      <c r="F93" s="4">
        <v>166.4</v>
      </c>
      <c r="G93" s="4">
        <v>166.13</v>
      </c>
      <c r="H93" s="4">
        <v>47.81</v>
      </c>
      <c r="I93" s="5">
        <v>12</v>
      </c>
      <c r="J93" s="4">
        <v>0.56000000000000005</v>
      </c>
      <c r="K93" s="4">
        <f t="shared" si="2"/>
        <v>0.56473541100190383</v>
      </c>
      <c r="L93" s="3" t="s">
        <v>60</v>
      </c>
    </row>
    <row r="94" spans="2:12" ht="15.75" x14ac:dyDescent="0.2">
      <c r="B94" s="3" t="s">
        <v>218</v>
      </c>
      <c r="C94" s="3" t="s">
        <v>207</v>
      </c>
      <c r="D94" s="3" t="s">
        <v>217</v>
      </c>
      <c r="E94" s="3" t="s">
        <v>148</v>
      </c>
      <c r="F94" s="4">
        <v>166.57</v>
      </c>
      <c r="G94" s="4">
        <v>166.4</v>
      </c>
      <c r="H94" s="4">
        <v>34.82</v>
      </c>
      <c r="I94" s="5">
        <v>10</v>
      </c>
      <c r="J94" s="4">
        <v>0.49</v>
      </c>
      <c r="K94" s="4">
        <f t="shared" si="2"/>
        <v>0.48822515795516225</v>
      </c>
      <c r="L94" s="3" t="s">
        <v>60</v>
      </c>
    </row>
    <row r="95" spans="2:12" ht="15.75" x14ac:dyDescent="0.2">
      <c r="B95" s="3" t="s">
        <v>219</v>
      </c>
      <c r="C95" s="3" t="s">
        <v>54</v>
      </c>
      <c r="D95" s="3" t="s">
        <v>220</v>
      </c>
      <c r="E95" s="3" t="s">
        <v>214</v>
      </c>
      <c r="F95" s="4">
        <v>167.65</v>
      </c>
      <c r="G95" s="4">
        <v>167.59</v>
      </c>
      <c r="H95" s="4">
        <v>37.99</v>
      </c>
      <c r="I95" s="5">
        <v>10</v>
      </c>
      <c r="J95" s="4">
        <v>0.16</v>
      </c>
      <c r="K95" s="4">
        <f t="shared" si="2"/>
        <v>0.15793629902606546</v>
      </c>
      <c r="L95" s="3" t="s">
        <v>60</v>
      </c>
    </row>
    <row r="96" spans="2:12" ht="15.75" x14ac:dyDescent="0.2">
      <c r="B96" s="3" t="s">
        <v>221</v>
      </c>
      <c r="C96" s="3" t="s">
        <v>222</v>
      </c>
      <c r="D96" s="3" t="s">
        <v>223</v>
      </c>
      <c r="E96" s="3" t="s">
        <v>148</v>
      </c>
      <c r="F96" s="12">
        <v>167.44</v>
      </c>
      <c r="G96" s="4">
        <v>166.99</v>
      </c>
      <c r="H96" s="4">
        <v>111.22</v>
      </c>
      <c r="I96" s="5">
        <v>12</v>
      </c>
      <c r="J96" s="4">
        <v>0.4</v>
      </c>
      <c r="K96" s="4">
        <f t="shared" si="2"/>
        <v>0.40460348858118017</v>
      </c>
      <c r="L96" s="3" t="s">
        <v>60</v>
      </c>
    </row>
    <row r="97" spans="2:12" ht="15.75" x14ac:dyDescent="0.2">
      <c r="B97" s="3" t="s">
        <v>224</v>
      </c>
      <c r="C97" s="3" t="s">
        <v>223</v>
      </c>
      <c r="D97" s="3" t="s">
        <v>225</v>
      </c>
      <c r="E97" s="3" t="s">
        <v>148</v>
      </c>
      <c r="F97" s="4">
        <v>164.64</v>
      </c>
      <c r="G97" s="4">
        <v>166.11</v>
      </c>
      <c r="H97" s="6">
        <v>138.5</v>
      </c>
      <c r="I97" s="5">
        <v>12</v>
      </c>
      <c r="J97" s="4">
        <v>-1.06</v>
      </c>
      <c r="K97" s="4">
        <f t="shared" si="2"/>
        <v>-1.0613718411552544</v>
      </c>
      <c r="L97" s="3" t="s">
        <v>60</v>
      </c>
    </row>
    <row r="98" spans="2:12" ht="15.75" x14ac:dyDescent="0.2">
      <c r="B98" s="3" t="s">
        <v>226</v>
      </c>
      <c r="C98" s="3" t="s">
        <v>54</v>
      </c>
      <c r="D98" s="3" t="s">
        <v>227</v>
      </c>
      <c r="E98" s="3" t="s">
        <v>148</v>
      </c>
      <c r="F98" s="4">
        <v>166.33</v>
      </c>
      <c r="G98" s="4">
        <v>166.03</v>
      </c>
      <c r="H98" s="4">
        <v>4.6500000000000004</v>
      </c>
      <c r="I98" s="5">
        <v>10</v>
      </c>
      <c r="J98" s="4">
        <v>6.45</v>
      </c>
      <c r="K98" s="4">
        <f t="shared" si="2"/>
        <v>6.4516129032260503</v>
      </c>
      <c r="L98" s="3" t="s">
        <v>60</v>
      </c>
    </row>
    <row r="99" spans="2:12" ht="15.75" x14ac:dyDescent="0.2">
      <c r="B99" s="3" t="s">
        <v>228</v>
      </c>
      <c r="C99" s="3" t="s">
        <v>229</v>
      </c>
      <c r="D99" s="3" t="s">
        <v>54</v>
      </c>
      <c r="E99" s="3" t="s">
        <v>230</v>
      </c>
      <c r="F99" s="3" t="s">
        <v>231</v>
      </c>
      <c r="G99" s="4">
        <v>165.56</v>
      </c>
      <c r="H99" s="3"/>
      <c r="I99" s="5">
        <v>12</v>
      </c>
      <c r="J99" s="3" t="s">
        <v>231</v>
      </c>
      <c r="K99" s="4"/>
      <c r="L99" s="3" t="s">
        <v>60</v>
      </c>
    </row>
    <row r="100" spans="2:12" ht="15.75" x14ac:dyDescent="0.2">
      <c r="B100" s="3" t="s">
        <v>232</v>
      </c>
      <c r="C100" s="3" t="s">
        <v>227</v>
      </c>
      <c r="D100" s="3" t="s">
        <v>61</v>
      </c>
      <c r="E100" s="3" t="s">
        <v>148</v>
      </c>
      <c r="F100" s="4">
        <v>165.83</v>
      </c>
      <c r="G100" s="4">
        <v>165.63</v>
      </c>
      <c r="H100" s="4">
        <v>29.37</v>
      </c>
      <c r="I100" s="5">
        <v>12</v>
      </c>
      <c r="J100" s="4">
        <v>0.68</v>
      </c>
      <c r="K100" s="4">
        <f t="shared" ref="K100:K131" si="3">(F100-G100)/H100*100</f>
        <v>0.6809669731018626</v>
      </c>
      <c r="L100" s="3" t="s">
        <v>60</v>
      </c>
    </row>
    <row r="101" spans="2:12" ht="15.75" x14ac:dyDescent="0.2">
      <c r="B101" s="3" t="s">
        <v>233</v>
      </c>
      <c r="C101" s="3" t="s">
        <v>234</v>
      </c>
      <c r="D101" s="3" t="s">
        <v>227</v>
      </c>
      <c r="E101" s="3" t="s">
        <v>214</v>
      </c>
      <c r="F101" s="4">
        <v>166.06</v>
      </c>
      <c r="G101" s="4">
        <v>165.93</v>
      </c>
      <c r="H101" s="4">
        <v>38.47</v>
      </c>
      <c r="I101" s="5">
        <v>12</v>
      </c>
      <c r="J101" s="4">
        <v>0.34</v>
      </c>
      <c r="K101" s="4">
        <f t="shared" si="3"/>
        <v>0.33792565635558997</v>
      </c>
      <c r="L101" s="3" t="s">
        <v>60</v>
      </c>
    </row>
    <row r="102" spans="2:12" ht="15.75" x14ac:dyDescent="0.2">
      <c r="B102" s="3" t="s">
        <v>235</v>
      </c>
      <c r="C102" s="3" t="s">
        <v>236</v>
      </c>
      <c r="D102" s="3" t="s">
        <v>237</v>
      </c>
      <c r="E102" s="3" t="s">
        <v>214</v>
      </c>
      <c r="F102" s="4">
        <v>166.57</v>
      </c>
      <c r="G102" s="4">
        <v>166.56</v>
      </c>
      <c r="H102" s="4">
        <v>30.58</v>
      </c>
      <c r="I102" s="5">
        <v>12</v>
      </c>
      <c r="J102" s="4">
        <v>0.03</v>
      </c>
      <c r="K102" s="4">
        <f t="shared" si="3"/>
        <v>3.2701111837772745E-2</v>
      </c>
      <c r="L102" s="3" t="s">
        <v>60</v>
      </c>
    </row>
    <row r="103" spans="2:12" ht="15.75" x14ac:dyDescent="0.2">
      <c r="B103" s="3" t="s">
        <v>238</v>
      </c>
      <c r="C103" s="3" t="s">
        <v>237</v>
      </c>
      <c r="D103" s="3" t="s">
        <v>239</v>
      </c>
      <c r="E103" s="3" t="s">
        <v>148</v>
      </c>
      <c r="F103" s="4">
        <v>166.51</v>
      </c>
      <c r="G103" s="4">
        <v>165.85</v>
      </c>
      <c r="H103" s="4">
        <v>340.62</v>
      </c>
      <c r="I103" s="5">
        <v>12</v>
      </c>
      <c r="J103" s="4">
        <v>0.19</v>
      </c>
      <c r="K103" s="4">
        <f t="shared" si="3"/>
        <v>0.1937643121366909</v>
      </c>
      <c r="L103" s="3" t="s">
        <v>60</v>
      </c>
    </row>
    <row r="104" spans="2:12" ht="15.75" x14ac:dyDescent="0.2">
      <c r="B104" s="3" t="s">
        <v>240</v>
      </c>
      <c r="C104" s="3" t="s">
        <v>241</v>
      </c>
      <c r="D104" s="3" t="s">
        <v>242</v>
      </c>
      <c r="E104" s="3" t="s">
        <v>214</v>
      </c>
      <c r="F104" s="12">
        <v>165.9</v>
      </c>
      <c r="G104" s="4">
        <v>165.85</v>
      </c>
      <c r="H104" s="4">
        <v>30.72</v>
      </c>
      <c r="I104" s="5">
        <v>12</v>
      </c>
      <c r="J104" s="4">
        <v>0.16</v>
      </c>
      <c r="K104" s="4">
        <f t="shared" si="3"/>
        <v>0.16276041666670368</v>
      </c>
      <c r="L104" s="3" t="s">
        <v>60</v>
      </c>
    </row>
    <row r="105" spans="2:12" ht="15.75" x14ac:dyDescent="0.2">
      <c r="B105" s="3" t="s">
        <v>243</v>
      </c>
      <c r="C105" s="3" t="s">
        <v>225</v>
      </c>
      <c r="D105" s="3" t="s">
        <v>244</v>
      </c>
      <c r="E105" s="3" t="s">
        <v>148</v>
      </c>
      <c r="F105" s="4">
        <v>166.11</v>
      </c>
      <c r="G105" s="4">
        <v>167.56</v>
      </c>
      <c r="H105" s="6">
        <v>300.5</v>
      </c>
      <c r="I105" s="5">
        <v>12</v>
      </c>
      <c r="J105" s="4">
        <v>-0.48</v>
      </c>
      <c r="K105" s="4">
        <f t="shared" si="3"/>
        <v>-0.48252911813643545</v>
      </c>
      <c r="L105" s="3" t="s">
        <v>60</v>
      </c>
    </row>
    <row r="106" spans="2:12" ht="15.75" x14ac:dyDescent="0.2">
      <c r="B106" s="3" t="s">
        <v>245</v>
      </c>
      <c r="C106" s="3" t="s">
        <v>246</v>
      </c>
      <c r="D106" s="3" t="s">
        <v>61</v>
      </c>
      <c r="E106" s="3" t="s">
        <v>50</v>
      </c>
      <c r="F106" s="4">
        <v>177.49</v>
      </c>
      <c r="G106" s="4">
        <v>176.16</v>
      </c>
      <c r="H106" s="4">
        <v>25.16</v>
      </c>
      <c r="I106" s="5">
        <v>8</v>
      </c>
      <c r="J106" s="4">
        <v>5.29</v>
      </c>
      <c r="K106" s="4">
        <f t="shared" si="3"/>
        <v>5.286168521462689</v>
      </c>
      <c r="L106" s="3" t="s">
        <v>60</v>
      </c>
    </row>
    <row r="107" spans="2:12" ht="15.75" x14ac:dyDescent="0.2">
      <c r="B107" s="3" t="s">
        <v>247</v>
      </c>
      <c r="C107" s="3" t="s">
        <v>248</v>
      </c>
      <c r="D107" s="3" t="s">
        <v>249</v>
      </c>
      <c r="E107" s="3" t="s">
        <v>250</v>
      </c>
      <c r="F107" s="13">
        <v>176.76</v>
      </c>
      <c r="G107" s="13">
        <v>176.3</v>
      </c>
      <c r="H107" s="13">
        <v>25.05</v>
      </c>
      <c r="I107" s="14">
        <v>8</v>
      </c>
      <c r="J107" s="13">
        <v>1.84</v>
      </c>
      <c r="K107" s="4">
        <f t="shared" si="3"/>
        <v>1.8363273453092996</v>
      </c>
      <c r="L107" s="3" t="s">
        <v>251</v>
      </c>
    </row>
    <row r="108" spans="2:12" ht="15.75" x14ac:dyDescent="0.2">
      <c r="B108" s="3" t="s">
        <v>252</v>
      </c>
      <c r="C108" s="3" t="s">
        <v>253</v>
      </c>
      <c r="D108" s="15" t="s">
        <v>2478</v>
      </c>
      <c r="E108" s="3" t="s">
        <v>250</v>
      </c>
      <c r="F108" s="13">
        <v>177.48</v>
      </c>
      <c r="G108" s="13">
        <v>177.12</v>
      </c>
      <c r="H108" s="13">
        <v>21.27</v>
      </c>
      <c r="I108" s="14">
        <v>10</v>
      </c>
      <c r="J108" s="13">
        <v>1.69</v>
      </c>
      <c r="K108" s="4">
        <f t="shared" si="3"/>
        <v>1.6925246826515523</v>
      </c>
      <c r="L108" s="3" t="s">
        <v>251</v>
      </c>
    </row>
    <row r="109" spans="2:12" ht="15.75" x14ac:dyDescent="0.2">
      <c r="B109" s="3" t="s">
        <v>254</v>
      </c>
      <c r="C109" s="3" t="s">
        <v>255</v>
      </c>
      <c r="D109" s="3" t="s">
        <v>256</v>
      </c>
      <c r="E109" s="3" t="s">
        <v>250</v>
      </c>
      <c r="F109" s="13">
        <v>176.43</v>
      </c>
      <c r="G109" s="13">
        <v>175.12</v>
      </c>
      <c r="H109" s="13">
        <v>222.37</v>
      </c>
      <c r="I109" s="14">
        <v>12</v>
      </c>
      <c r="J109" s="13">
        <v>0.59</v>
      </c>
      <c r="K109" s="4">
        <f t="shared" si="3"/>
        <v>0.58910824301839382</v>
      </c>
      <c r="L109" s="3" t="s">
        <v>251</v>
      </c>
    </row>
    <row r="110" spans="2:12" ht="15.75" x14ac:dyDescent="0.2">
      <c r="B110" s="3" t="s">
        <v>257</v>
      </c>
      <c r="C110" s="3" t="s">
        <v>258</v>
      </c>
      <c r="D110" s="3" t="s">
        <v>256</v>
      </c>
      <c r="E110" s="3" t="s">
        <v>250</v>
      </c>
      <c r="F110" s="13">
        <v>175.42</v>
      </c>
      <c r="G110" s="13">
        <v>175.22</v>
      </c>
      <c r="H110" s="13">
        <v>15.53</v>
      </c>
      <c r="I110" s="14">
        <v>12</v>
      </c>
      <c r="J110" s="13">
        <v>1.29</v>
      </c>
      <c r="K110" s="4">
        <f t="shared" si="3"/>
        <v>1.2878300064390769</v>
      </c>
      <c r="L110" s="3" t="s">
        <v>251</v>
      </c>
    </row>
    <row r="111" spans="2:12" ht="15.75" x14ac:dyDescent="0.2">
      <c r="B111" s="3" t="s">
        <v>259</v>
      </c>
      <c r="C111" s="3" t="s">
        <v>260</v>
      </c>
      <c r="D111" s="3" t="s">
        <v>256</v>
      </c>
      <c r="E111" s="3" t="s">
        <v>250</v>
      </c>
      <c r="F111" s="13">
        <v>175.1</v>
      </c>
      <c r="G111" s="13">
        <v>175.22</v>
      </c>
      <c r="H111" s="13">
        <v>24.22</v>
      </c>
      <c r="I111" s="14">
        <v>12</v>
      </c>
      <c r="J111" s="13">
        <v>-0.5</v>
      </c>
      <c r="K111" s="4">
        <f t="shared" si="3"/>
        <v>-0.49545829892652582</v>
      </c>
      <c r="L111" s="3" t="s">
        <v>251</v>
      </c>
    </row>
    <row r="112" spans="2:12" ht="15.75" x14ac:dyDescent="0.2">
      <c r="B112" s="3" t="s">
        <v>261</v>
      </c>
      <c r="C112" s="3" t="s">
        <v>256</v>
      </c>
      <c r="D112" s="3" t="s">
        <v>262</v>
      </c>
      <c r="E112" s="3" t="s">
        <v>263</v>
      </c>
      <c r="F112" s="13">
        <v>175.02</v>
      </c>
      <c r="G112" s="13">
        <v>174.11</v>
      </c>
      <c r="H112" s="13">
        <v>246.23</v>
      </c>
      <c r="I112" s="14">
        <v>12</v>
      </c>
      <c r="J112" s="13">
        <v>0.37</v>
      </c>
      <c r="K112" s="4">
        <f t="shared" si="3"/>
        <v>0.36957316330260193</v>
      </c>
      <c r="L112" s="3" t="s">
        <v>251</v>
      </c>
    </row>
    <row r="113" spans="2:12" ht="15.75" x14ac:dyDescent="0.2">
      <c r="B113" s="3" t="s">
        <v>264</v>
      </c>
      <c r="C113" s="3" t="s">
        <v>265</v>
      </c>
      <c r="D113" s="3" t="s">
        <v>266</v>
      </c>
      <c r="E113" s="3" t="s">
        <v>250</v>
      </c>
      <c r="F113" s="13">
        <v>177.47</v>
      </c>
      <c r="G113" s="13">
        <v>176.49</v>
      </c>
      <c r="H113" s="13">
        <v>20.79</v>
      </c>
      <c r="I113" s="14">
        <v>10</v>
      </c>
      <c r="J113" s="13">
        <v>4.71</v>
      </c>
      <c r="K113" s="4">
        <f t="shared" si="3"/>
        <v>4.7138047138046648</v>
      </c>
      <c r="L113" s="3" t="s">
        <v>251</v>
      </c>
    </row>
    <row r="114" spans="2:12" ht="15.75" x14ac:dyDescent="0.2">
      <c r="B114" s="3" t="s">
        <v>266</v>
      </c>
      <c r="C114" s="3" t="s">
        <v>267</v>
      </c>
      <c r="D114" s="3" t="s">
        <v>268</v>
      </c>
      <c r="E114" s="3" t="s">
        <v>250</v>
      </c>
      <c r="F114" s="13">
        <v>177.02</v>
      </c>
      <c r="G114" s="13">
        <v>176.09</v>
      </c>
      <c r="H114" s="13">
        <v>338.45</v>
      </c>
      <c r="I114" s="14">
        <v>12</v>
      </c>
      <c r="J114" s="13">
        <v>0.27</v>
      </c>
      <c r="K114" s="4">
        <f t="shared" si="3"/>
        <v>0.27478209484414445</v>
      </c>
      <c r="L114" s="3" t="s">
        <v>251</v>
      </c>
    </row>
    <row r="115" spans="2:12" ht="15.75" x14ac:dyDescent="0.2">
      <c r="B115" s="3" t="s">
        <v>269</v>
      </c>
      <c r="C115" s="3" t="s">
        <v>268</v>
      </c>
      <c r="D115" s="3" t="s">
        <v>262</v>
      </c>
      <c r="E115" s="3" t="s">
        <v>263</v>
      </c>
      <c r="F115" s="13">
        <v>175.99</v>
      </c>
      <c r="G115" s="13">
        <v>173.96</v>
      </c>
      <c r="H115" s="13">
        <v>129.51</v>
      </c>
      <c r="I115" s="14">
        <v>12</v>
      </c>
      <c r="J115" s="13">
        <v>1.57</v>
      </c>
      <c r="K115" s="4">
        <f t="shared" si="3"/>
        <v>1.5674465292255433</v>
      </c>
      <c r="L115" s="3" t="s">
        <v>251</v>
      </c>
    </row>
    <row r="116" spans="2:12" ht="15.75" x14ac:dyDescent="0.2">
      <c r="B116" s="3" t="s">
        <v>270</v>
      </c>
      <c r="C116" s="3" t="s">
        <v>262</v>
      </c>
      <c r="D116" s="3" t="s">
        <v>271</v>
      </c>
      <c r="E116" s="3" t="s">
        <v>263</v>
      </c>
      <c r="F116" s="13">
        <v>173.86</v>
      </c>
      <c r="G116" s="13">
        <v>173.66</v>
      </c>
      <c r="H116" s="13">
        <v>267.33</v>
      </c>
      <c r="I116" s="14">
        <v>24</v>
      </c>
      <c r="J116" s="13">
        <v>7.0000000000000007E-2</v>
      </c>
      <c r="K116" s="4">
        <f t="shared" si="3"/>
        <v>7.4813900422704929E-2</v>
      </c>
      <c r="L116" s="3" t="s">
        <v>251</v>
      </c>
    </row>
    <row r="117" spans="2:12" ht="15.75" x14ac:dyDescent="0.2">
      <c r="B117" s="3" t="s">
        <v>272</v>
      </c>
      <c r="C117" s="3" t="s">
        <v>273</v>
      </c>
      <c r="D117" s="3" t="s">
        <v>270</v>
      </c>
      <c r="E117" s="3" t="s">
        <v>274</v>
      </c>
      <c r="F117" s="13">
        <v>174.61</v>
      </c>
      <c r="G117" s="13">
        <v>173.73</v>
      </c>
      <c r="H117" s="13">
        <v>17</v>
      </c>
      <c r="I117" s="14">
        <v>10</v>
      </c>
      <c r="J117" s="13">
        <v>5.18</v>
      </c>
      <c r="K117" s="4">
        <f t="shared" si="3"/>
        <v>5.1764705882354347</v>
      </c>
      <c r="L117" s="3" t="s">
        <v>251</v>
      </c>
    </row>
    <row r="118" spans="2:12" ht="15.75" x14ac:dyDescent="0.2">
      <c r="B118" s="3" t="s">
        <v>275</v>
      </c>
      <c r="C118" s="3" t="s">
        <v>276</v>
      </c>
      <c r="D118" s="3" t="s">
        <v>270</v>
      </c>
      <c r="E118" s="3" t="s">
        <v>250</v>
      </c>
      <c r="F118" s="13">
        <v>174.45</v>
      </c>
      <c r="G118" s="13">
        <v>173.73</v>
      </c>
      <c r="H118" s="13">
        <v>17</v>
      </c>
      <c r="I118" s="14">
        <v>12</v>
      </c>
      <c r="J118" s="13">
        <v>4.24</v>
      </c>
      <c r="K118" s="4">
        <f t="shared" si="3"/>
        <v>4.2352941176470527</v>
      </c>
      <c r="L118" s="3" t="s">
        <v>251</v>
      </c>
    </row>
    <row r="119" spans="2:12" ht="15.75" x14ac:dyDescent="0.2">
      <c r="B119" s="3" t="s">
        <v>277</v>
      </c>
      <c r="C119" s="3" t="s">
        <v>271</v>
      </c>
      <c r="D119" s="3" t="s">
        <v>278</v>
      </c>
      <c r="E119" s="3" t="s">
        <v>263</v>
      </c>
      <c r="F119" s="13">
        <v>173.56</v>
      </c>
      <c r="G119" s="13">
        <v>173.11</v>
      </c>
      <c r="H119" s="13">
        <v>140.52000000000001</v>
      </c>
      <c r="I119" s="14">
        <v>24</v>
      </c>
      <c r="J119" s="13">
        <v>0.32</v>
      </c>
      <c r="K119" s="4">
        <f t="shared" si="3"/>
        <v>0.32023911187018833</v>
      </c>
      <c r="L119" s="3" t="s">
        <v>251</v>
      </c>
    </row>
    <row r="120" spans="2:12" ht="15.75" x14ac:dyDescent="0.2">
      <c r="B120" s="3" t="s">
        <v>279</v>
      </c>
      <c r="C120" s="3" t="s">
        <v>278</v>
      </c>
      <c r="D120" s="3" t="s">
        <v>280</v>
      </c>
      <c r="E120" s="3" t="s">
        <v>263</v>
      </c>
      <c r="F120" s="13">
        <v>173.06</v>
      </c>
      <c r="G120" s="13">
        <v>172.67</v>
      </c>
      <c r="H120" s="13">
        <v>139.59</v>
      </c>
      <c r="I120" s="14">
        <v>30</v>
      </c>
      <c r="J120" s="13">
        <v>0.28000000000000003</v>
      </c>
      <c r="K120" s="4">
        <f t="shared" si="3"/>
        <v>0.27938964109177933</v>
      </c>
      <c r="L120" s="3" t="s">
        <v>251</v>
      </c>
    </row>
    <row r="121" spans="2:12" ht="15.75" x14ac:dyDescent="0.2">
      <c r="B121" s="3" t="s">
        <v>281</v>
      </c>
      <c r="C121" s="3" t="s">
        <v>282</v>
      </c>
      <c r="D121" s="3" t="s">
        <v>280</v>
      </c>
      <c r="E121" s="3" t="s">
        <v>250</v>
      </c>
      <c r="F121" s="13">
        <v>173.55</v>
      </c>
      <c r="G121" s="13">
        <v>172.67</v>
      </c>
      <c r="H121" s="13">
        <v>31.48</v>
      </c>
      <c r="I121" s="14">
        <v>12</v>
      </c>
      <c r="J121" s="13">
        <v>2.8</v>
      </c>
      <c r="K121" s="4">
        <f t="shared" si="3"/>
        <v>2.7954256670902917</v>
      </c>
      <c r="L121" s="3" t="s">
        <v>251</v>
      </c>
    </row>
    <row r="122" spans="2:12" ht="15.75" x14ac:dyDescent="0.2">
      <c r="B122" s="3" t="s">
        <v>283</v>
      </c>
      <c r="C122" s="3" t="s">
        <v>284</v>
      </c>
      <c r="D122" s="3" t="s">
        <v>280</v>
      </c>
      <c r="E122" s="3" t="s">
        <v>250</v>
      </c>
      <c r="F122" s="13">
        <v>173.49</v>
      </c>
      <c r="G122" s="13">
        <v>172.87</v>
      </c>
      <c r="H122" s="13">
        <v>32.31</v>
      </c>
      <c r="I122" s="14">
        <v>12</v>
      </c>
      <c r="J122" s="13">
        <v>1.92</v>
      </c>
      <c r="K122" s="4">
        <f t="shared" si="3"/>
        <v>1.9189105540080611</v>
      </c>
      <c r="L122" s="3" t="s">
        <v>251</v>
      </c>
    </row>
    <row r="123" spans="2:12" ht="15.75" x14ac:dyDescent="0.2">
      <c r="B123" s="3" t="s">
        <v>285</v>
      </c>
      <c r="C123" s="3" t="s">
        <v>286</v>
      </c>
      <c r="D123" s="3" t="s">
        <v>287</v>
      </c>
      <c r="E123" s="3" t="s">
        <v>250</v>
      </c>
      <c r="F123" s="13">
        <v>174.29</v>
      </c>
      <c r="G123" s="13">
        <v>173.65</v>
      </c>
      <c r="H123" s="13">
        <v>34.450000000000003</v>
      </c>
      <c r="I123" s="14">
        <v>10</v>
      </c>
      <c r="J123" s="13">
        <v>1.86</v>
      </c>
      <c r="K123" s="4">
        <f t="shared" si="3"/>
        <v>1.8577648766327615</v>
      </c>
      <c r="L123" s="3" t="s">
        <v>251</v>
      </c>
    </row>
    <row r="124" spans="2:12" ht="15.75" x14ac:dyDescent="0.2">
      <c r="B124" s="3" t="s">
        <v>288</v>
      </c>
      <c r="C124" s="3" t="s">
        <v>280</v>
      </c>
      <c r="D124" s="3" t="s">
        <v>289</v>
      </c>
      <c r="E124" s="3" t="s">
        <v>263</v>
      </c>
      <c r="F124" s="13">
        <v>172.57</v>
      </c>
      <c r="G124" s="13">
        <v>172.26</v>
      </c>
      <c r="H124" s="13">
        <v>243.63</v>
      </c>
      <c r="I124" s="14">
        <v>30</v>
      </c>
      <c r="J124" s="13">
        <v>0.13</v>
      </c>
      <c r="K124" s="4">
        <f t="shared" si="3"/>
        <v>0.12724212945860622</v>
      </c>
      <c r="L124" s="3" t="s">
        <v>251</v>
      </c>
    </row>
    <row r="125" spans="2:12" ht="15.75" x14ac:dyDescent="0.2">
      <c r="B125" s="3" t="s">
        <v>290</v>
      </c>
      <c r="C125" s="3" t="s">
        <v>291</v>
      </c>
      <c r="D125" s="3" t="s">
        <v>289</v>
      </c>
      <c r="E125" s="3" t="s">
        <v>250</v>
      </c>
      <c r="F125" s="13">
        <v>172.91</v>
      </c>
      <c r="G125" s="13">
        <v>172.46</v>
      </c>
      <c r="H125" s="13">
        <v>23.34</v>
      </c>
      <c r="I125" s="14">
        <v>10</v>
      </c>
      <c r="J125" s="13">
        <v>1.93</v>
      </c>
      <c r="K125" s="4">
        <f t="shared" si="3"/>
        <v>1.9280205655526506</v>
      </c>
      <c r="L125" s="3" t="s">
        <v>251</v>
      </c>
    </row>
    <row r="126" spans="2:12" ht="15.75" x14ac:dyDescent="0.2">
      <c r="B126" s="3" t="s">
        <v>292</v>
      </c>
      <c r="C126" s="3" t="s">
        <v>293</v>
      </c>
      <c r="D126" s="3" t="s">
        <v>289</v>
      </c>
      <c r="E126" s="3" t="s">
        <v>250</v>
      </c>
      <c r="F126" s="13">
        <v>173.21</v>
      </c>
      <c r="G126" s="13">
        <v>172.76</v>
      </c>
      <c r="H126" s="13">
        <v>11.86</v>
      </c>
      <c r="I126" s="14">
        <v>10</v>
      </c>
      <c r="J126" s="13">
        <v>3.79</v>
      </c>
      <c r="K126" s="4">
        <f t="shared" si="3"/>
        <v>3.7942664418213914</v>
      </c>
      <c r="L126" s="3" t="s">
        <v>251</v>
      </c>
    </row>
    <row r="127" spans="2:12" ht="15.75" x14ac:dyDescent="0.2">
      <c r="B127" s="3" t="s">
        <v>294</v>
      </c>
      <c r="C127" s="3" t="s">
        <v>289</v>
      </c>
      <c r="D127" s="3" t="s">
        <v>295</v>
      </c>
      <c r="E127" s="3" t="s">
        <v>263</v>
      </c>
      <c r="F127" s="13">
        <v>172.16</v>
      </c>
      <c r="G127" s="13">
        <v>172.34</v>
      </c>
      <c r="H127" s="13">
        <v>62.16</v>
      </c>
      <c r="I127" s="14">
        <v>30</v>
      </c>
      <c r="J127" s="16">
        <v>-0.28999999999999998</v>
      </c>
      <c r="K127" s="4">
        <f t="shared" si="3"/>
        <v>-0.2895752895753006</v>
      </c>
      <c r="L127" s="3" t="s">
        <v>251</v>
      </c>
    </row>
    <row r="128" spans="2:12" ht="15.75" x14ac:dyDescent="0.2">
      <c r="B128" s="3" t="s">
        <v>296</v>
      </c>
      <c r="C128" s="3" t="s">
        <v>295</v>
      </c>
      <c r="D128" s="3" t="s">
        <v>297</v>
      </c>
      <c r="E128" s="3" t="s">
        <v>263</v>
      </c>
      <c r="F128" s="13">
        <v>172.24</v>
      </c>
      <c r="G128" s="13">
        <v>171.64</v>
      </c>
      <c r="H128" s="13">
        <v>405.25</v>
      </c>
      <c r="I128" s="14">
        <v>30</v>
      </c>
      <c r="J128" s="13">
        <v>0.15</v>
      </c>
      <c r="K128" s="4">
        <f t="shared" si="3"/>
        <v>0.14805675508945657</v>
      </c>
      <c r="L128" s="3" t="s">
        <v>251</v>
      </c>
    </row>
    <row r="129" spans="2:12" ht="15.75" x14ac:dyDescent="0.2">
      <c r="B129" s="3" t="s">
        <v>298</v>
      </c>
      <c r="C129" s="3" t="s">
        <v>299</v>
      </c>
      <c r="D129" s="3" t="s">
        <v>268</v>
      </c>
      <c r="E129" s="3" t="s">
        <v>250</v>
      </c>
      <c r="F129" s="13">
        <v>176.9</v>
      </c>
      <c r="G129" s="13">
        <v>176.19</v>
      </c>
      <c r="H129" s="3">
        <v>146.79</v>
      </c>
      <c r="I129" s="14">
        <v>12</v>
      </c>
      <c r="J129" s="13">
        <v>0.48</v>
      </c>
      <c r="K129" s="4">
        <f t="shared" si="3"/>
        <v>0.48368417467130459</v>
      </c>
      <c r="L129" s="3" t="s">
        <v>251</v>
      </c>
    </row>
    <row r="130" spans="2:12" ht="15.75" x14ac:dyDescent="0.2">
      <c r="B130" s="3" t="s">
        <v>300</v>
      </c>
      <c r="C130" s="3" t="s">
        <v>301</v>
      </c>
      <c r="D130" s="3" t="s">
        <v>299</v>
      </c>
      <c r="E130" s="3" t="s">
        <v>250</v>
      </c>
      <c r="F130" s="13">
        <v>177.17</v>
      </c>
      <c r="G130" s="13">
        <v>176.95</v>
      </c>
      <c r="H130" s="13">
        <v>21.25</v>
      </c>
      <c r="I130" s="14">
        <v>10</v>
      </c>
      <c r="J130" s="13">
        <v>1.04</v>
      </c>
      <c r="K130" s="4">
        <f t="shared" si="3"/>
        <v>1.0352941176470536</v>
      </c>
      <c r="L130" s="3" t="s">
        <v>251</v>
      </c>
    </row>
    <row r="131" spans="2:12" ht="15.75" x14ac:dyDescent="0.2">
      <c r="B131" s="3" t="s">
        <v>302</v>
      </c>
      <c r="C131" s="3" t="s">
        <v>303</v>
      </c>
      <c r="D131" s="3" t="s">
        <v>304</v>
      </c>
      <c r="E131" s="3" t="s">
        <v>250</v>
      </c>
      <c r="F131" s="13">
        <v>176.87</v>
      </c>
      <c r="G131" s="13">
        <v>176.52</v>
      </c>
      <c r="H131" s="13">
        <v>24.13</v>
      </c>
      <c r="I131" s="14">
        <v>10</v>
      </c>
      <c r="J131" s="13">
        <v>1.45</v>
      </c>
      <c r="K131" s="4">
        <f t="shared" si="3"/>
        <v>1.4504765851636732</v>
      </c>
      <c r="L131" s="3" t="s">
        <v>251</v>
      </c>
    </row>
    <row r="132" spans="2:12" ht="15.75" x14ac:dyDescent="0.2">
      <c r="B132" s="3" t="s">
        <v>305</v>
      </c>
      <c r="C132" s="3" t="s">
        <v>304</v>
      </c>
      <c r="D132" s="3" t="s">
        <v>306</v>
      </c>
      <c r="E132" s="3" t="s">
        <v>250</v>
      </c>
      <c r="F132" s="13">
        <v>176.47</v>
      </c>
      <c r="G132" s="13">
        <v>174.52</v>
      </c>
      <c r="H132" s="13">
        <v>158.07</v>
      </c>
      <c r="I132" s="14">
        <v>12</v>
      </c>
      <c r="J132" s="13">
        <v>1.23</v>
      </c>
      <c r="K132" s="4">
        <f t="shared" ref="K132:K163" si="4">(F132-G132)/H132*100</f>
        <v>1.2336306699563413</v>
      </c>
      <c r="L132" s="3" t="s">
        <v>251</v>
      </c>
    </row>
    <row r="133" spans="2:12" ht="15.75" x14ac:dyDescent="0.2">
      <c r="B133" s="3" t="s">
        <v>307</v>
      </c>
      <c r="C133" s="3" t="s">
        <v>308</v>
      </c>
      <c r="D133" s="3" t="s">
        <v>305</v>
      </c>
      <c r="E133" s="3" t="s">
        <v>274</v>
      </c>
      <c r="F133" s="13">
        <v>175.74</v>
      </c>
      <c r="G133" s="13">
        <v>174.93</v>
      </c>
      <c r="H133" s="13">
        <v>17.55</v>
      </c>
      <c r="I133" s="14">
        <v>8</v>
      </c>
      <c r="J133" s="13">
        <v>4.62</v>
      </c>
      <c r="K133" s="4">
        <f t="shared" si="4"/>
        <v>4.6153846153846283</v>
      </c>
      <c r="L133" s="3" t="s">
        <v>251</v>
      </c>
    </row>
    <row r="134" spans="2:12" ht="15.75" x14ac:dyDescent="0.2">
      <c r="B134" s="3" t="s">
        <v>309</v>
      </c>
      <c r="C134" s="3" t="s">
        <v>310</v>
      </c>
      <c r="D134" s="3" t="s">
        <v>306</v>
      </c>
      <c r="E134" s="3" t="s">
        <v>250</v>
      </c>
      <c r="F134" s="13">
        <v>175.28</v>
      </c>
      <c r="G134" s="13">
        <v>174.82</v>
      </c>
      <c r="H134" s="13">
        <v>32.450000000000003</v>
      </c>
      <c r="I134" s="14">
        <v>10</v>
      </c>
      <c r="J134" s="13">
        <v>1.42</v>
      </c>
      <c r="K134" s="4">
        <f t="shared" si="4"/>
        <v>1.41756548536212</v>
      </c>
      <c r="L134" s="3" t="s">
        <v>251</v>
      </c>
    </row>
    <row r="135" spans="2:12" ht="15.75" x14ac:dyDescent="0.2">
      <c r="B135" s="3" t="s">
        <v>311</v>
      </c>
      <c r="C135" s="3" t="s">
        <v>306</v>
      </c>
      <c r="D135" s="3" t="s">
        <v>312</v>
      </c>
      <c r="E135" s="3" t="s">
        <v>250</v>
      </c>
      <c r="F135" s="13">
        <v>174.42</v>
      </c>
      <c r="G135" s="13">
        <v>172.78</v>
      </c>
      <c r="H135" s="13">
        <v>149.38999999999999</v>
      </c>
      <c r="I135" s="14">
        <v>12</v>
      </c>
      <c r="J135" s="13">
        <v>1.1000000000000001</v>
      </c>
      <c r="K135" s="4">
        <f t="shared" si="4"/>
        <v>1.0977977106901309</v>
      </c>
      <c r="L135" s="3" t="s">
        <v>251</v>
      </c>
    </row>
    <row r="136" spans="2:12" ht="15.75" x14ac:dyDescent="0.2">
      <c r="B136" s="3" t="s">
        <v>313</v>
      </c>
      <c r="C136" s="3" t="s">
        <v>314</v>
      </c>
      <c r="D136" s="3" t="s">
        <v>310</v>
      </c>
      <c r="E136" s="3" t="s">
        <v>250</v>
      </c>
      <c r="F136" s="13">
        <v>175.27</v>
      </c>
      <c r="G136" s="13">
        <v>175.33</v>
      </c>
      <c r="H136" s="13">
        <v>34.21</v>
      </c>
      <c r="I136" s="14">
        <v>10</v>
      </c>
      <c r="J136" s="13">
        <v>-0.18</v>
      </c>
      <c r="K136" s="4">
        <f t="shared" si="4"/>
        <v>-0.17538731365098589</v>
      </c>
      <c r="L136" s="3" t="s">
        <v>251</v>
      </c>
    </row>
    <row r="137" spans="2:12" ht="15.75" x14ac:dyDescent="0.2">
      <c r="B137" s="3" t="s">
        <v>315</v>
      </c>
      <c r="C137" s="3" t="s">
        <v>316</v>
      </c>
      <c r="D137" s="3" t="s">
        <v>317</v>
      </c>
      <c r="E137" s="3" t="s">
        <v>250</v>
      </c>
      <c r="F137" s="13">
        <v>175.22</v>
      </c>
      <c r="G137" s="13">
        <v>175.18</v>
      </c>
      <c r="H137" s="13">
        <v>34.74</v>
      </c>
      <c r="I137" s="14">
        <v>10</v>
      </c>
      <c r="J137" s="13">
        <v>0.12</v>
      </c>
      <c r="K137" s="4">
        <f t="shared" si="4"/>
        <v>0.11514104778351192</v>
      </c>
      <c r="L137" s="3" t="s">
        <v>251</v>
      </c>
    </row>
    <row r="138" spans="2:12" ht="15.75" x14ac:dyDescent="0.2">
      <c r="B138" s="3" t="s">
        <v>318</v>
      </c>
      <c r="C138" s="3" t="s">
        <v>317</v>
      </c>
      <c r="D138" s="3" t="s">
        <v>319</v>
      </c>
      <c r="E138" s="3" t="s">
        <v>274</v>
      </c>
      <c r="F138" s="13">
        <v>175.13</v>
      </c>
      <c r="G138" s="13">
        <v>174.65</v>
      </c>
      <c r="H138" s="13">
        <v>59.43</v>
      </c>
      <c r="I138" s="14">
        <v>12</v>
      </c>
      <c r="J138" s="13">
        <v>0.81</v>
      </c>
      <c r="K138" s="4">
        <f t="shared" si="4"/>
        <v>0.80767289247852903</v>
      </c>
      <c r="L138" s="3" t="s">
        <v>251</v>
      </c>
    </row>
    <row r="139" spans="2:12" ht="15.75" x14ac:dyDescent="0.2">
      <c r="B139" s="3" t="s">
        <v>320</v>
      </c>
      <c r="C139" s="3" t="s">
        <v>319</v>
      </c>
      <c r="D139" s="3" t="s">
        <v>321</v>
      </c>
      <c r="E139" s="3" t="s">
        <v>274</v>
      </c>
      <c r="F139" s="13">
        <v>174.55</v>
      </c>
      <c r="G139" s="13">
        <v>173.37</v>
      </c>
      <c r="H139" s="13">
        <v>248.93</v>
      </c>
      <c r="I139" s="14">
        <v>16</v>
      </c>
      <c r="J139" s="13">
        <v>0.47</v>
      </c>
      <c r="K139" s="4">
        <f t="shared" si="4"/>
        <v>0.4740288434499686</v>
      </c>
      <c r="L139" s="3" t="s">
        <v>251</v>
      </c>
    </row>
    <row r="140" spans="2:12" ht="15.75" x14ac:dyDescent="0.2">
      <c r="B140" s="3" t="s">
        <v>322</v>
      </c>
      <c r="C140" s="3" t="s">
        <v>323</v>
      </c>
      <c r="D140" s="3" t="s">
        <v>324</v>
      </c>
      <c r="E140" s="3" t="s">
        <v>274</v>
      </c>
      <c r="F140" s="13">
        <v>173.99</v>
      </c>
      <c r="G140" s="13">
        <v>173.23</v>
      </c>
      <c r="H140" s="14">
        <v>44</v>
      </c>
      <c r="I140" s="14">
        <v>10</v>
      </c>
      <c r="J140" s="13">
        <v>1.73</v>
      </c>
      <c r="K140" s="4">
        <f t="shared" si="4"/>
        <v>1.7272727272727713</v>
      </c>
      <c r="L140" s="3" t="s">
        <v>251</v>
      </c>
    </row>
    <row r="141" spans="2:12" ht="15.75" x14ac:dyDescent="0.2">
      <c r="B141" s="3" t="s">
        <v>325</v>
      </c>
      <c r="C141" s="3" t="s">
        <v>326</v>
      </c>
      <c r="D141" s="3" t="s">
        <v>323</v>
      </c>
      <c r="E141" s="3" t="s">
        <v>274</v>
      </c>
      <c r="F141" s="13">
        <v>174.31</v>
      </c>
      <c r="G141" s="13">
        <v>174.19</v>
      </c>
      <c r="H141" s="13">
        <v>34.96</v>
      </c>
      <c r="I141" s="14">
        <v>10</v>
      </c>
      <c r="J141" s="13">
        <v>0.34</v>
      </c>
      <c r="K141" s="4">
        <f t="shared" si="4"/>
        <v>0.34324942791763313</v>
      </c>
      <c r="L141" s="3" t="s">
        <v>251</v>
      </c>
    </row>
    <row r="142" spans="2:12" ht="15.75" x14ac:dyDescent="0.2">
      <c r="B142" s="3" t="s">
        <v>327</v>
      </c>
      <c r="C142" s="3" t="s">
        <v>328</v>
      </c>
      <c r="D142" s="3" t="s">
        <v>324</v>
      </c>
      <c r="E142" s="3" t="s">
        <v>274</v>
      </c>
      <c r="F142" s="13">
        <v>174.55</v>
      </c>
      <c r="G142" s="13">
        <v>173.23</v>
      </c>
      <c r="H142" s="13">
        <v>12</v>
      </c>
      <c r="I142" s="14">
        <v>10</v>
      </c>
      <c r="J142" s="13">
        <v>11</v>
      </c>
      <c r="K142" s="4">
        <f t="shared" si="4"/>
        <v>11.000000000000181</v>
      </c>
      <c r="L142" s="3" t="s">
        <v>251</v>
      </c>
    </row>
    <row r="143" spans="2:12" ht="15.75" x14ac:dyDescent="0.2">
      <c r="B143" s="3" t="s">
        <v>324</v>
      </c>
      <c r="C143" s="3" t="s">
        <v>321</v>
      </c>
      <c r="D143" s="3" t="s">
        <v>329</v>
      </c>
      <c r="E143" s="3" t="s">
        <v>274</v>
      </c>
      <c r="F143" s="13">
        <v>173.27</v>
      </c>
      <c r="G143" s="13">
        <v>172.73</v>
      </c>
      <c r="H143" s="13">
        <v>257.95999999999998</v>
      </c>
      <c r="I143" s="14">
        <v>24</v>
      </c>
      <c r="J143" s="13">
        <v>0.21</v>
      </c>
      <c r="K143" s="4">
        <f t="shared" si="4"/>
        <v>0.20933478058614532</v>
      </c>
      <c r="L143" s="3" t="s">
        <v>251</v>
      </c>
    </row>
    <row r="144" spans="2:12" ht="15.75" x14ac:dyDescent="0.2">
      <c r="B144" s="3" t="s">
        <v>330</v>
      </c>
      <c r="C144" s="3" t="s">
        <v>331</v>
      </c>
      <c r="D144" s="3" t="s">
        <v>329</v>
      </c>
      <c r="E144" s="3" t="s">
        <v>250</v>
      </c>
      <c r="F144" s="13">
        <v>173.39</v>
      </c>
      <c r="G144" s="13">
        <v>172.73</v>
      </c>
      <c r="H144" s="13">
        <v>27.71</v>
      </c>
      <c r="I144" s="14">
        <v>10</v>
      </c>
      <c r="J144" s="13">
        <v>2.38</v>
      </c>
      <c r="K144" s="4">
        <f t="shared" si="4"/>
        <v>2.3818116203536506</v>
      </c>
      <c r="L144" s="3" t="s">
        <v>251</v>
      </c>
    </row>
    <row r="145" spans="2:12" ht="15.75" x14ac:dyDescent="0.2">
      <c r="B145" s="3" t="s">
        <v>332</v>
      </c>
      <c r="C145" s="3" t="s">
        <v>333</v>
      </c>
      <c r="D145" s="3" t="s">
        <v>329</v>
      </c>
      <c r="E145" s="3" t="s">
        <v>250</v>
      </c>
      <c r="F145" s="13">
        <v>173.38</v>
      </c>
      <c r="G145" s="13">
        <v>172.93</v>
      </c>
      <c r="H145" s="13">
        <v>12.82</v>
      </c>
      <c r="I145" s="14">
        <v>10</v>
      </c>
      <c r="J145" s="13">
        <v>3.51</v>
      </c>
      <c r="K145" s="4">
        <f t="shared" si="4"/>
        <v>3.5101404056161356</v>
      </c>
      <c r="L145" s="3" t="s">
        <v>251</v>
      </c>
    </row>
    <row r="146" spans="2:12" ht="15.75" x14ac:dyDescent="0.2">
      <c r="B146" s="3" t="s">
        <v>334</v>
      </c>
      <c r="C146" s="3" t="s">
        <v>329</v>
      </c>
      <c r="D146" s="3" t="s">
        <v>335</v>
      </c>
      <c r="E146" s="3" t="s">
        <v>274</v>
      </c>
      <c r="F146" s="13">
        <v>172.63</v>
      </c>
      <c r="G146" s="13">
        <v>172.49</v>
      </c>
      <c r="H146" s="13">
        <v>88.9</v>
      </c>
      <c r="I146" s="14">
        <v>24</v>
      </c>
      <c r="J146" s="13">
        <v>0.16</v>
      </c>
      <c r="K146" s="4">
        <f t="shared" si="4"/>
        <v>0.15748031496061457</v>
      </c>
      <c r="L146" s="3" t="s">
        <v>251</v>
      </c>
    </row>
    <row r="147" spans="2:12" ht="15.75" x14ac:dyDescent="0.2">
      <c r="B147" s="3" t="s">
        <v>336</v>
      </c>
      <c r="C147" s="3" t="s">
        <v>337</v>
      </c>
      <c r="D147" s="3" t="s">
        <v>335</v>
      </c>
      <c r="E147" s="3" t="s">
        <v>250</v>
      </c>
      <c r="F147" s="13">
        <v>173.3</v>
      </c>
      <c r="G147" s="13">
        <v>172.54</v>
      </c>
      <c r="H147" s="13">
        <v>29.99</v>
      </c>
      <c r="I147" s="14">
        <v>10</v>
      </c>
      <c r="J147" s="13">
        <v>2.5299999999999998</v>
      </c>
      <c r="K147" s="4">
        <f t="shared" si="4"/>
        <v>2.5341780593531822</v>
      </c>
      <c r="L147" s="3" t="s">
        <v>251</v>
      </c>
    </row>
    <row r="148" spans="2:12" ht="15.75" x14ac:dyDescent="0.2">
      <c r="B148" s="3" t="s">
        <v>338</v>
      </c>
      <c r="C148" s="3" t="s">
        <v>339</v>
      </c>
      <c r="D148" s="3" t="s">
        <v>335</v>
      </c>
      <c r="E148" s="3" t="s">
        <v>250</v>
      </c>
      <c r="F148" s="13">
        <v>173.61</v>
      </c>
      <c r="G148" s="13">
        <v>172.64</v>
      </c>
      <c r="H148" s="13">
        <v>12.86</v>
      </c>
      <c r="I148" s="14">
        <v>10</v>
      </c>
      <c r="J148" s="13">
        <v>7.54</v>
      </c>
      <c r="K148" s="4">
        <f t="shared" si="4"/>
        <v>7.5427682737171642</v>
      </c>
      <c r="L148" s="3" t="s">
        <v>251</v>
      </c>
    </row>
    <row r="149" spans="2:12" ht="15.75" x14ac:dyDescent="0.2">
      <c r="B149" s="3" t="s">
        <v>340</v>
      </c>
      <c r="C149" s="3" t="s">
        <v>335</v>
      </c>
      <c r="D149" s="3" t="s">
        <v>341</v>
      </c>
      <c r="E149" s="3" t="s">
        <v>274</v>
      </c>
      <c r="F149" s="13">
        <v>172.44</v>
      </c>
      <c r="G149" s="13">
        <v>169.24</v>
      </c>
      <c r="H149" s="13">
        <v>211.69</v>
      </c>
      <c r="I149" s="14">
        <v>24</v>
      </c>
      <c r="J149" s="13">
        <v>1.51</v>
      </c>
      <c r="K149" s="4">
        <f t="shared" si="4"/>
        <v>1.5116443856582684</v>
      </c>
      <c r="L149" s="3" t="s">
        <v>251</v>
      </c>
    </row>
    <row r="150" spans="2:12" ht="15.75" x14ac:dyDescent="0.2">
      <c r="B150" s="3" t="s">
        <v>342</v>
      </c>
      <c r="C150" s="3" t="s">
        <v>343</v>
      </c>
      <c r="D150" s="3" t="s">
        <v>344</v>
      </c>
      <c r="E150" s="3" t="s">
        <v>250</v>
      </c>
      <c r="F150" s="13">
        <v>173.47</v>
      </c>
      <c r="G150" s="13">
        <v>173.13</v>
      </c>
      <c r="H150" s="13">
        <v>27.14</v>
      </c>
      <c r="I150" s="14">
        <v>10</v>
      </c>
      <c r="J150" s="13">
        <v>1.25</v>
      </c>
      <c r="K150" s="4">
        <f t="shared" si="4"/>
        <v>1.2527634487840951</v>
      </c>
      <c r="L150" s="3" t="s">
        <v>251</v>
      </c>
    </row>
    <row r="151" spans="2:12" ht="15.75" x14ac:dyDescent="0.2">
      <c r="B151" s="3" t="s">
        <v>345</v>
      </c>
      <c r="C151" s="3" t="s">
        <v>346</v>
      </c>
      <c r="D151" s="3" t="s">
        <v>344</v>
      </c>
      <c r="E151" s="3" t="s">
        <v>250</v>
      </c>
      <c r="F151" s="13">
        <v>173.48</v>
      </c>
      <c r="G151" s="13">
        <v>173.13</v>
      </c>
      <c r="H151" s="13">
        <v>32.57</v>
      </c>
      <c r="I151" s="14">
        <v>10</v>
      </c>
      <c r="J151" s="13">
        <v>1.07</v>
      </c>
      <c r="K151" s="4">
        <f t="shared" si="4"/>
        <v>1.0746085354620643</v>
      </c>
      <c r="L151" s="3" t="s">
        <v>251</v>
      </c>
    </row>
    <row r="152" spans="2:12" ht="15.75" x14ac:dyDescent="0.2">
      <c r="B152" s="3" t="s">
        <v>347</v>
      </c>
      <c r="C152" s="3" t="s">
        <v>344</v>
      </c>
      <c r="D152" s="3" t="s">
        <v>341</v>
      </c>
      <c r="E152" s="3" t="s">
        <v>274</v>
      </c>
      <c r="F152" s="13">
        <v>173.08</v>
      </c>
      <c r="G152" s="13">
        <v>169.29</v>
      </c>
      <c r="H152" s="13">
        <v>257.33999999999997</v>
      </c>
      <c r="I152" s="14">
        <v>14</v>
      </c>
      <c r="J152" s="13">
        <v>1.47</v>
      </c>
      <c r="K152" s="4">
        <f t="shared" si="4"/>
        <v>1.4727597730628821</v>
      </c>
      <c r="L152" s="3" t="s">
        <v>251</v>
      </c>
    </row>
    <row r="153" spans="2:12" ht="15.75" x14ac:dyDescent="0.2">
      <c r="B153" s="3" t="s">
        <v>348</v>
      </c>
      <c r="C153" s="3" t="s">
        <v>341</v>
      </c>
      <c r="D153" s="3" t="s">
        <v>349</v>
      </c>
      <c r="E153" s="3" t="s">
        <v>274</v>
      </c>
      <c r="F153" s="13">
        <v>169.19</v>
      </c>
      <c r="G153" s="13">
        <v>171.5</v>
      </c>
      <c r="H153" s="13">
        <v>272.32</v>
      </c>
      <c r="I153" s="14">
        <v>24</v>
      </c>
      <c r="J153" s="13">
        <v>-0.85</v>
      </c>
      <c r="K153" s="4">
        <f t="shared" si="4"/>
        <v>-0.84826674500587618</v>
      </c>
      <c r="L153" s="3" t="s">
        <v>251</v>
      </c>
    </row>
    <row r="154" spans="2:12" ht="15.75" x14ac:dyDescent="0.2">
      <c r="B154" s="3" t="s">
        <v>350</v>
      </c>
      <c r="C154" s="3" t="s">
        <v>351</v>
      </c>
      <c r="D154" s="3" t="s">
        <v>352</v>
      </c>
      <c r="E154" s="3" t="s">
        <v>250</v>
      </c>
      <c r="F154" s="13">
        <v>172.01</v>
      </c>
      <c r="G154" s="13">
        <v>171.78</v>
      </c>
      <c r="H154" s="13">
        <v>34.89</v>
      </c>
      <c r="I154" s="14">
        <v>10</v>
      </c>
      <c r="J154" s="13">
        <v>0.66</v>
      </c>
      <c r="K154" s="4">
        <f t="shared" si="4"/>
        <v>0.65921467469185946</v>
      </c>
      <c r="L154" s="3" t="s">
        <v>251</v>
      </c>
    </row>
    <row r="155" spans="2:12" ht="15.75" x14ac:dyDescent="0.2">
      <c r="B155" s="3" t="s">
        <v>353</v>
      </c>
      <c r="C155" s="3" t="s">
        <v>352</v>
      </c>
      <c r="D155" s="3" t="s">
        <v>349</v>
      </c>
      <c r="E155" s="3" t="s">
        <v>250</v>
      </c>
      <c r="F155" s="13">
        <v>171.58</v>
      </c>
      <c r="G155" s="13">
        <v>171.5</v>
      </c>
      <c r="H155" s="13">
        <v>46.55</v>
      </c>
      <c r="I155" s="14">
        <v>10</v>
      </c>
      <c r="J155" s="13">
        <v>0.17</v>
      </c>
      <c r="K155" s="4">
        <f t="shared" si="4"/>
        <v>0.1718582169710258</v>
      </c>
      <c r="L155" s="3" t="s">
        <v>251</v>
      </c>
    </row>
    <row r="156" spans="2:12" ht="15.75" x14ac:dyDescent="0.2">
      <c r="B156" s="3" t="s">
        <v>354</v>
      </c>
      <c r="C156" s="3" t="s">
        <v>312</v>
      </c>
      <c r="D156" s="3" t="s">
        <v>355</v>
      </c>
      <c r="E156" s="3" t="s">
        <v>250</v>
      </c>
      <c r="F156" s="13">
        <v>172.68</v>
      </c>
      <c r="G156" s="13">
        <v>171.99</v>
      </c>
      <c r="H156" s="13">
        <v>18.309999999999999</v>
      </c>
      <c r="I156" s="14">
        <v>10</v>
      </c>
      <c r="J156" s="13">
        <v>3.77</v>
      </c>
      <c r="K156" s="4">
        <f t="shared" si="4"/>
        <v>3.7684325505188299</v>
      </c>
      <c r="L156" s="3" t="s">
        <v>251</v>
      </c>
    </row>
    <row r="157" spans="2:12" ht="15.75" x14ac:dyDescent="0.2">
      <c r="B157" s="3" t="s">
        <v>356</v>
      </c>
      <c r="C157" s="3" t="s">
        <v>357</v>
      </c>
      <c r="D157" s="3" t="s">
        <v>358</v>
      </c>
      <c r="E157" s="3" t="s">
        <v>359</v>
      </c>
      <c r="F157" s="3">
        <v>171.64</v>
      </c>
      <c r="G157" s="13">
        <v>171.67</v>
      </c>
      <c r="H157" s="13">
        <v>33.39</v>
      </c>
      <c r="I157" s="14">
        <v>12</v>
      </c>
      <c r="J157" s="13">
        <v>-0.09</v>
      </c>
      <c r="K157" s="4">
        <f t="shared" si="4"/>
        <v>-8.9847259658583811E-2</v>
      </c>
      <c r="L157" s="3" t="s">
        <v>251</v>
      </c>
    </row>
    <row r="158" spans="2:12" ht="15.75" x14ac:dyDescent="0.2">
      <c r="B158" s="3" t="s">
        <v>360</v>
      </c>
      <c r="C158" s="3" t="s">
        <v>361</v>
      </c>
      <c r="D158" s="3" t="s">
        <v>362</v>
      </c>
      <c r="E158" s="3" t="s">
        <v>359</v>
      </c>
      <c r="F158" s="13">
        <v>171.91</v>
      </c>
      <c r="G158" s="13">
        <v>171.67</v>
      </c>
      <c r="H158" s="13">
        <v>4.99</v>
      </c>
      <c r="I158" s="14">
        <v>12</v>
      </c>
      <c r="J158" s="13">
        <v>4.8099999999999996</v>
      </c>
      <c r="K158" s="4">
        <f t="shared" si="4"/>
        <v>4.8096192384771355</v>
      </c>
      <c r="L158" s="3" t="s">
        <v>251</v>
      </c>
    </row>
    <row r="159" spans="2:12" ht="15.75" x14ac:dyDescent="0.2">
      <c r="B159" s="3" t="s">
        <v>363</v>
      </c>
      <c r="C159" s="3" t="s">
        <v>364</v>
      </c>
      <c r="D159" s="3" t="s">
        <v>365</v>
      </c>
      <c r="E159" s="3" t="s">
        <v>366</v>
      </c>
      <c r="F159" s="17">
        <v>171.47</v>
      </c>
      <c r="G159" s="17">
        <v>166.83</v>
      </c>
      <c r="H159" s="17">
        <v>224.06</v>
      </c>
      <c r="I159" s="18">
        <v>12</v>
      </c>
      <c r="J159" s="17">
        <v>2.0699999999999998</v>
      </c>
      <c r="K159" s="4">
        <f t="shared" si="4"/>
        <v>2.0708738730697074</v>
      </c>
      <c r="L159" s="3" t="s">
        <v>367</v>
      </c>
    </row>
    <row r="160" spans="2:12" ht="15.75" x14ac:dyDescent="0.2">
      <c r="B160" s="3" t="s">
        <v>368</v>
      </c>
      <c r="C160" s="3" t="s">
        <v>369</v>
      </c>
      <c r="D160" s="3" t="s">
        <v>365</v>
      </c>
      <c r="E160" s="3" t="s">
        <v>370</v>
      </c>
      <c r="F160" s="17">
        <v>167.18</v>
      </c>
      <c r="G160" s="17">
        <v>166.44</v>
      </c>
      <c r="H160" s="17">
        <v>41.95</v>
      </c>
      <c r="I160" s="18">
        <v>12</v>
      </c>
      <c r="J160" s="17">
        <v>1.76</v>
      </c>
      <c r="K160" s="4">
        <f t="shared" si="4"/>
        <v>1.7640047675804744</v>
      </c>
      <c r="L160" s="3" t="s">
        <v>371</v>
      </c>
    </row>
    <row r="161" spans="2:12" ht="15.75" x14ac:dyDescent="0.2">
      <c r="B161" s="3" t="s">
        <v>372</v>
      </c>
      <c r="C161" s="3" t="s">
        <v>373</v>
      </c>
      <c r="D161" s="3" t="s">
        <v>369</v>
      </c>
      <c r="E161" s="3" t="s">
        <v>370</v>
      </c>
      <c r="F161" s="17">
        <v>172.7</v>
      </c>
      <c r="G161" s="17">
        <v>167.28</v>
      </c>
      <c r="H161" s="18">
        <v>227</v>
      </c>
      <c r="I161" s="18">
        <v>6</v>
      </c>
      <c r="J161" s="17">
        <v>2.39</v>
      </c>
      <c r="K161" s="4">
        <f t="shared" si="4"/>
        <v>2.38766519823788</v>
      </c>
      <c r="L161" s="3" t="s">
        <v>371</v>
      </c>
    </row>
    <row r="162" spans="2:12" ht="15.75" x14ac:dyDescent="0.2">
      <c r="B162" s="3" t="s">
        <v>374</v>
      </c>
      <c r="C162" s="3" t="s">
        <v>375</v>
      </c>
      <c r="D162" s="3" t="s">
        <v>373</v>
      </c>
      <c r="E162" s="3" t="s">
        <v>370</v>
      </c>
      <c r="F162" s="17">
        <v>172.7</v>
      </c>
      <c r="G162" s="17">
        <v>172.91</v>
      </c>
      <c r="H162" s="18">
        <v>42</v>
      </c>
      <c r="I162" s="18">
        <v>6</v>
      </c>
      <c r="J162" s="17">
        <v>-0.5</v>
      </c>
      <c r="K162" s="4">
        <f t="shared" si="4"/>
        <v>-0.50000000000001887</v>
      </c>
      <c r="L162" s="3" t="s">
        <v>371</v>
      </c>
    </row>
    <row r="163" spans="2:12" ht="15.75" x14ac:dyDescent="0.2">
      <c r="B163" s="3" t="s">
        <v>376</v>
      </c>
      <c r="C163" s="3" t="s">
        <v>377</v>
      </c>
      <c r="D163" s="3" t="s">
        <v>378</v>
      </c>
      <c r="E163" s="3" t="s">
        <v>370</v>
      </c>
      <c r="F163" s="17">
        <v>171.79</v>
      </c>
      <c r="G163" s="17">
        <v>171.76</v>
      </c>
      <c r="H163" s="17">
        <v>48.14</v>
      </c>
      <c r="I163" s="18">
        <v>8</v>
      </c>
      <c r="J163" s="17">
        <v>0.06</v>
      </c>
      <c r="K163" s="4">
        <f t="shared" si="4"/>
        <v>6.2318238471128246E-2</v>
      </c>
      <c r="L163" s="3" t="s">
        <v>371</v>
      </c>
    </row>
    <row r="164" spans="2:12" ht="15.75" x14ac:dyDescent="0.2">
      <c r="B164" s="3" t="s">
        <v>379</v>
      </c>
      <c r="C164" s="3" t="s">
        <v>380</v>
      </c>
      <c r="D164" s="3" t="s">
        <v>381</v>
      </c>
      <c r="E164" s="3" t="s">
        <v>366</v>
      </c>
      <c r="F164" s="17">
        <v>171.71</v>
      </c>
      <c r="G164" s="17">
        <v>171.28</v>
      </c>
      <c r="H164" s="17">
        <v>42.91</v>
      </c>
      <c r="I164" s="18">
        <v>8</v>
      </c>
      <c r="J164" s="17">
        <v>1</v>
      </c>
      <c r="K164" s="4">
        <f t="shared" ref="K164:K200" si="5">(F164-G164)/H164*100</f>
        <v>1.0020974131904143</v>
      </c>
      <c r="L164" s="3" t="s">
        <v>371</v>
      </c>
    </row>
    <row r="165" spans="2:12" ht="15.75" x14ac:dyDescent="0.2">
      <c r="B165" s="3" t="s">
        <v>382</v>
      </c>
      <c r="C165" s="3" t="s">
        <v>383</v>
      </c>
      <c r="D165" s="3" t="s">
        <v>381</v>
      </c>
      <c r="E165" s="3" t="s">
        <v>370</v>
      </c>
      <c r="F165" s="17">
        <v>171.76</v>
      </c>
      <c r="G165" s="17">
        <v>171.08</v>
      </c>
      <c r="H165" s="17">
        <v>46.68</v>
      </c>
      <c r="I165" s="18">
        <v>8</v>
      </c>
      <c r="J165" s="17">
        <v>1.46</v>
      </c>
      <c r="K165" s="4">
        <f t="shared" si="5"/>
        <v>1.4567266495286599</v>
      </c>
      <c r="L165" s="3" t="s">
        <v>371</v>
      </c>
    </row>
    <row r="166" spans="2:12" ht="15.75" x14ac:dyDescent="0.2">
      <c r="B166" s="3" t="s">
        <v>384</v>
      </c>
      <c r="C166" s="3" t="s">
        <v>381</v>
      </c>
      <c r="D166" s="3" t="s">
        <v>385</v>
      </c>
      <c r="E166" s="3" t="s">
        <v>370</v>
      </c>
      <c r="F166" s="17">
        <v>170.78</v>
      </c>
      <c r="G166" s="17">
        <v>169.29</v>
      </c>
      <c r="H166" s="17">
        <v>227.97</v>
      </c>
      <c r="I166" s="18">
        <v>12</v>
      </c>
      <c r="J166" s="17">
        <v>0.65</v>
      </c>
      <c r="K166" s="4">
        <f t="shared" si="5"/>
        <v>0.65359477124183407</v>
      </c>
      <c r="L166" s="3" t="s">
        <v>371</v>
      </c>
    </row>
    <row r="167" spans="2:12" ht="15.75" x14ac:dyDescent="0.2">
      <c r="B167" s="3" t="s">
        <v>386</v>
      </c>
      <c r="C167" s="3" t="s">
        <v>387</v>
      </c>
      <c r="D167" s="3" t="s">
        <v>388</v>
      </c>
      <c r="E167" s="3" t="s">
        <v>370</v>
      </c>
      <c r="F167" s="17">
        <v>169.19</v>
      </c>
      <c r="G167" s="17">
        <v>168.78</v>
      </c>
      <c r="H167" s="17">
        <v>254.38</v>
      </c>
      <c r="I167" s="18">
        <v>15</v>
      </c>
      <c r="J167" s="17">
        <v>0.16</v>
      </c>
      <c r="K167" s="4">
        <f t="shared" si="5"/>
        <v>0.16117619309694026</v>
      </c>
      <c r="L167" s="3" t="s">
        <v>371</v>
      </c>
    </row>
    <row r="168" spans="2:12" ht="15.75" x14ac:dyDescent="0.2">
      <c r="B168" s="3" t="s">
        <v>389</v>
      </c>
      <c r="C168" s="3" t="s">
        <v>390</v>
      </c>
      <c r="D168" s="3" t="s">
        <v>391</v>
      </c>
      <c r="E168" s="3" t="s">
        <v>392</v>
      </c>
      <c r="F168" s="17">
        <v>173.3</v>
      </c>
      <c r="G168" s="17">
        <v>173.12</v>
      </c>
      <c r="H168" s="17">
        <v>130.33000000000001</v>
      </c>
      <c r="I168" s="18">
        <v>15</v>
      </c>
      <c r="J168" s="17">
        <v>0.14000000000000001</v>
      </c>
      <c r="K168" s="4">
        <f t="shared" si="5"/>
        <v>0.13811094912913896</v>
      </c>
      <c r="L168" s="3" t="s">
        <v>371</v>
      </c>
    </row>
    <row r="169" spans="2:12" ht="15.75" x14ac:dyDescent="0.2">
      <c r="B169" s="3" t="s">
        <v>393</v>
      </c>
      <c r="C169" s="3" t="s">
        <v>394</v>
      </c>
      <c r="D169" s="3" t="s">
        <v>391</v>
      </c>
      <c r="E169" s="3" t="s">
        <v>392</v>
      </c>
      <c r="F169" s="17">
        <v>172.96</v>
      </c>
      <c r="G169" s="17">
        <v>173.17</v>
      </c>
      <c r="H169" s="17">
        <v>6.96</v>
      </c>
      <c r="I169" s="18">
        <v>12</v>
      </c>
      <c r="J169" s="17">
        <v>-3.02</v>
      </c>
      <c r="K169" s="4">
        <f t="shared" si="5"/>
        <v>-3.0172413793100508</v>
      </c>
      <c r="L169" s="3" t="s">
        <v>371</v>
      </c>
    </row>
    <row r="170" spans="2:12" ht="15.75" x14ac:dyDescent="0.2">
      <c r="B170" s="3" t="s">
        <v>395</v>
      </c>
      <c r="C170" s="3" t="s">
        <v>391</v>
      </c>
      <c r="D170" s="3" t="s">
        <v>396</v>
      </c>
      <c r="E170" s="3" t="s">
        <v>392</v>
      </c>
      <c r="F170" s="17">
        <v>173.07</v>
      </c>
      <c r="G170" s="17">
        <v>173.87</v>
      </c>
      <c r="H170" s="17">
        <v>65.42</v>
      </c>
      <c r="I170" s="18">
        <v>15</v>
      </c>
      <c r="J170" s="17">
        <v>-1.22</v>
      </c>
      <c r="K170" s="4">
        <f t="shared" si="5"/>
        <v>-1.2228676245796566</v>
      </c>
      <c r="L170" s="3" t="s">
        <v>371</v>
      </c>
    </row>
    <row r="171" spans="2:12" ht="15.75" x14ac:dyDescent="0.2">
      <c r="B171" s="3" t="s">
        <v>397</v>
      </c>
      <c r="C171" s="3" t="s">
        <v>396</v>
      </c>
      <c r="D171" s="3" t="s">
        <v>398</v>
      </c>
      <c r="E171" s="3" t="s">
        <v>392</v>
      </c>
      <c r="F171" s="17">
        <v>173.77</v>
      </c>
      <c r="G171" s="17">
        <v>172.48</v>
      </c>
      <c r="H171" s="18">
        <v>87</v>
      </c>
      <c r="I171" s="18">
        <v>15</v>
      </c>
      <c r="J171" s="17">
        <v>1.48</v>
      </c>
      <c r="K171" s="4">
        <f t="shared" si="5"/>
        <v>1.4827586206896786</v>
      </c>
      <c r="L171" s="3" t="s">
        <v>371</v>
      </c>
    </row>
    <row r="172" spans="2:12" ht="15.75" x14ac:dyDescent="0.2">
      <c r="B172" s="3" t="s">
        <v>399</v>
      </c>
      <c r="C172" s="3" t="s">
        <v>398</v>
      </c>
      <c r="D172" s="3" t="s">
        <v>365</v>
      </c>
      <c r="E172" s="3" t="s">
        <v>392</v>
      </c>
      <c r="F172" s="17">
        <v>172.38</v>
      </c>
      <c r="G172" s="17">
        <v>172.93</v>
      </c>
      <c r="H172" s="17">
        <v>41.9</v>
      </c>
      <c r="I172" s="18">
        <v>18</v>
      </c>
      <c r="J172" s="17">
        <v>-1.31</v>
      </c>
      <c r="K172" s="4">
        <f t="shared" si="5"/>
        <v>-1.3126491646778315</v>
      </c>
      <c r="L172" s="3" t="s">
        <v>371</v>
      </c>
    </row>
    <row r="173" spans="2:12" ht="15.75" x14ac:dyDescent="0.2">
      <c r="B173" s="3" t="s">
        <v>400</v>
      </c>
      <c r="C173" s="3" t="s">
        <v>401</v>
      </c>
      <c r="D173" s="3" t="s">
        <v>398</v>
      </c>
      <c r="E173" s="3" t="s">
        <v>370</v>
      </c>
      <c r="F173" s="17">
        <v>172.7</v>
      </c>
      <c r="G173" s="17">
        <v>172.48</v>
      </c>
      <c r="H173" s="17">
        <v>68.33</v>
      </c>
      <c r="I173" s="18">
        <v>18</v>
      </c>
      <c r="J173" s="17">
        <v>0.32</v>
      </c>
      <c r="K173" s="4">
        <f t="shared" si="5"/>
        <v>0.32196692521586251</v>
      </c>
      <c r="L173" s="3" t="s">
        <v>371</v>
      </c>
    </row>
    <row r="174" spans="2:12" ht="15.75" x14ac:dyDescent="0.2">
      <c r="B174" s="3" t="s">
        <v>402</v>
      </c>
      <c r="C174" s="3" t="s">
        <v>403</v>
      </c>
      <c r="D174" s="3" t="s">
        <v>398</v>
      </c>
      <c r="E174" s="3" t="s">
        <v>392</v>
      </c>
      <c r="F174" s="17">
        <v>172.84</v>
      </c>
      <c r="G174" s="17">
        <v>172.48</v>
      </c>
      <c r="H174" s="17">
        <v>108.78</v>
      </c>
      <c r="I174" s="18">
        <v>15</v>
      </c>
      <c r="J174" s="17">
        <v>0.33</v>
      </c>
      <c r="K174" s="4">
        <f t="shared" si="5"/>
        <v>0.33094318808605777</v>
      </c>
      <c r="L174" s="3" t="s">
        <v>371</v>
      </c>
    </row>
    <row r="175" spans="2:12" ht="15.75" x14ac:dyDescent="0.2">
      <c r="B175" s="3" t="s">
        <v>404</v>
      </c>
      <c r="C175" s="3" t="s">
        <v>405</v>
      </c>
      <c r="D175" s="3" t="s">
        <v>403</v>
      </c>
      <c r="E175" s="3" t="s">
        <v>392</v>
      </c>
      <c r="F175" s="17">
        <v>173.09</v>
      </c>
      <c r="G175" s="17">
        <v>173.04</v>
      </c>
      <c r="H175" s="17">
        <v>13.82</v>
      </c>
      <c r="I175" s="18">
        <v>12</v>
      </c>
      <c r="J175" s="17">
        <v>0.36</v>
      </c>
      <c r="K175" s="4">
        <f t="shared" si="5"/>
        <v>0.36179450072367125</v>
      </c>
      <c r="L175" s="3" t="s">
        <v>371</v>
      </c>
    </row>
    <row r="176" spans="2:12" ht="15.75" x14ac:dyDescent="0.2">
      <c r="B176" s="3" t="s">
        <v>406</v>
      </c>
      <c r="C176" s="3" t="s">
        <v>407</v>
      </c>
      <c r="D176" s="3" t="s">
        <v>365</v>
      </c>
      <c r="E176" s="3" t="s">
        <v>370</v>
      </c>
      <c r="F176" s="17">
        <v>171.54</v>
      </c>
      <c r="G176" s="17">
        <v>171.46</v>
      </c>
      <c r="H176" s="19">
        <v>22.5</v>
      </c>
      <c r="I176" s="18">
        <v>30</v>
      </c>
      <c r="J176" s="17">
        <v>0.36</v>
      </c>
      <c r="K176" s="4">
        <f t="shared" si="5"/>
        <v>0.35555555555548479</v>
      </c>
      <c r="L176" s="3" t="s">
        <v>371</v>
      </c>
    </row>
    <row r="177" spans="2:12" ht="15.75" x14ac:dyDescent="0.2">
      <c r="B177" s="3" t="s">
        <v>408</v>
      </c>
      <c r="C177" s="3" t="s">
        <v>409</v>
      </c>
      <c r="D177" s="3" t="s">
        <v>365</v>
      </c>
      <c r="E177" s="3" t="s">
        <v>392</v>
      </c>
      <c r="F177" s="17">
        <v>173.67</v>
      </c>
      <c r="G177" s="17">
        <v>173.36</v>
      </c>
      <c r="H177" s="17">
        <v>12.74</v>
      </c>
      <c r="I177" s="18">
        <v>12</v>
      </c>
      <c r="J177" s="17">
        <v>2.4300000000000002</v>
      </c>
      <c r="K177" s="4">
        <f t="shared" si="5"/>
        <v>2.4332810047093707</v>
      </c>
      <c r="L177" s="3" t="s">
        <v>371</v>
      </c>
    </row>
    <row r="178" spans="2:12" ht="15.75" x14ac:dyDescent="0.2">
      <c r="B178" s="3" t="s">
        <v>410</v>
      </c>
      <c r="C178" s="3" t="s">
        <v>401</v>
      </c>
      <c r="D178" s="3" t="s">
        <v>411</v>
      </c>
      <c r="E178" s="3" t="s">
        <v>392</v>
      </c>
      <c r="F178" s="17">
        <v>173.24</v>
      </c>
      <c r="G178" s="17">
        <v>170.57</v>
      </c>
      <c r="H178" s="18">
        <v>12</v>
      </c>
      <c r="I178" s="18">
        <v>24</v>
      </c>
      <c r="J178" s="17">
        <v>22.25</v>
      </c>
      <c r="K178" s="4">
        <f t="shared" si="5"/>
        <v>22.250000000000135</v>
      </c>
      <c r="L178" s="3" t="s">
        <v>371</v>
      </c>
    </row>
    <row r="179" spans="2:12" ht="15.75" x14ac:dyDescent="0.2">
      <c r="B179" s="3" t="s">
        <v>412</v>
      </c>
      <c r="C179" s="3" t="s">
        <v>413</v>
      </c>
      <c r="D179" s="3" t="s">
        <v>365</v>
      </c>
      <c r="E179" s="3" t="s">
        <v>392</v>
      </c>
      <c r="F179" s="17">
        <v>173.46</v>
      </c>
      <c r="G179" s="17">
        <v>171.66</v>
      </c>
      <c r="H179" s="17">
        <v>15.73</v>
      </c>
      <c r="I179" s="18">
        <v>12</v>
      </c>
      <c r="J179" s="17">
        <v>11.44</v>
      </c>
      <c r="K179" s="4">
        <f t="shared" si="5"/>
        <v>11.443102352193334</v>
      </c>
      <c r="L179" s="3" t="s">
        <v>371</v>
      </c>
    </row>
    <row r="180" spans="2:12" ht="15.75" x14ac:dyDescent="0.2">
      <c r="B180" s="3" t="s">
        <v>414</v>
      </c>
      <c r="C180" s="3" t="s">
        <v>411</v>
      </c>
      <c r="D180" s="3" t="s">
        <v>365</v>
      </c>
      <c r="E180" s="3" t="s">
        <v>392</v>
      </c>
      <c r="F180" s="17">
        <v>173.57</v>
      </c>
      <c r="G180" s="17">
        <v>170.57</v>
      </c>
      <c r="H180" s="19">
        <v>32.5</v>
      </c>
      <c r="I180" s="18">
        <v>24</v>
      </c>
      <c r="J180" s="17">
        <v>9.23</v>
      </c>
      <c r="K180" s="4">
        <f t="shared" si="5"/>
        <v>9.2307692307692317</v>
      </c>
      <c r="L180" s="3" t="s">
        <v>371</v>
      </c>
    </row>
    <row r="181" spans="2:12" ht="15.75" x14ac:dyDescent="0.2">
      <c r="B181" s="3" t="s">
        <v>415</v>
      </c>
      <c r="C181" s="3" t="s">
        <v>416</v>
      </c>
      <c r="D181" s="3" t="s">
        <v>365</v>
      </c>
      <c r="E181" s="3" t="s">
        <v>392</v>
      </c>
      <c r="F181" s="17">
        <v>173.12</v>
      </c>
      <c r="G181" s="17">
        <v>171.66</v>
      </c>
      <c r="H181" s="18">
        <v>16</v>
      </c>
      <c r="I181" s="18">
        <v>12</v>
      </c>
      <c r="J181" s="17">
        <v>9.1300000000000008</v>
      </c>
      <c r="K181" s="4">
        <f t="shared" si="5"/>
        <v>9.1250000000000497</v>
      </c>
      <c r="L181" s="3" t="s">
        <v>371</v>
      </c>
    </row>
    <row r="182" spans="2:12" ht="15.75" x14ac:dyDescent="0.2">
      <c r="B182" s="3" t="s">
        <v>417</v>
      </c>
      <c r="C182" s="3" t="s">
        <v>418</v>
      </c>
      <c r="D182" s="3" t="s">
        <v>365</v>
      </c>
      <c r="E182" s="3" t="s">
        <v>392</v>
      </c>
      <c r="F182" s="17">
        <v>171.19</v>
      </c>
      <c r="G182" s="17">
        <v>170.55</v>
      </c>
      <c r="H182" s="17">
        <v>15.78</v>
      </c>
      <c r="I182" s="18">
        <v>12</v>
      </c>
      <c r="J182" s="17">
        <v>4.0599999999999996</v>
      </c>
      <c r="K182" s="4">
        <f t="shared" si="5"/>
        <v>4.0557667934092922</v>
      </c>
      <c r="L182" s="3" t="s">
        <v>371</v>
      </c>
    </row>
    <row r="183" spans="2:12" ht="15.75" x14ac:dyDescent="0.2">
      <c r="B183" s="3" t="s">
        <v>419</v>
      </c>
      <c r="C183" s="3" t="s">
        <v>420</v>
      </c>
      <c r="D183" s="3" t="s">
        <v>421</v>
      </c>
      <c r="E183" s="3" t="s">
        <v>392</v>
      </c>
      <c r="F183" s="17">
        <v>170.74</v>
      </c>
      <c r="G183" s="17">
        <v>168.91</v>
      </c>
      <c r="H183" s="17">
        <v>43.43</v>
      </c>
      <c r="I183" s="18">
        <v>12</v>
      </c>
      <c r="J183" s="17">
        <v>4.21</v>
      </c>
      <c r="K183" s="4">
        <f t="shared" si="5"/>
        <v>4.2136771816716845</v>
      </c>
      <c r="L183" s="3" t="s">
        <v>371</v>
      </c>
    </row>
    <row r="184" spans="2:12" ht="15.75" x14ac:dyDescent="0.2">
      <c r="B184" s="3" t="s">
        <v>421</v>
      </c>
      <c r="C184" s="3" t="s">
        <v>422</v>
      </c>
      <c r="D184" s="3" t="s">
        <v>423</v>
      </c>
      <c r="E184" s="3" t="s">
        <v>392</v>
      </c>
      <c r="F184" s="17">
        <v>169.02</v>
      </c>
      <c r="G184" s="17">
        <v>167.96</v>
      </c>
      <c r="H184" s="17">
        <v>217.5</v>
      </c>
      <c r="I184" s="18">
        <v>15</v>
      </c>
      <c r="J184" s="17">
        <v>0.49</v>
      </c>
      <c r="K184" s="4">
        <f t="shared" si="5"/>
        <v>0.48735632183908151</v>
      </c>
      <c r="L184" s="3" t="s">
        <v>371</v>
      </c>
    </row>
    <row r="185" spans="2:12" ht="15.75" x14ac:dyDescent="0.2">
      <c r="B185" s="3" t="s">
        <v>424</v>
      </c>
      <c r="C185" s="3" t="s">
        <v>425</v>
      </c>
      <c r="D185" s="3" t="s">
        <v>426</v>
      </c>
      <c r="E185" s="3" t="s">
        <v>3</v>
      </c>
      <c r="F185" s="4">
        <v>166.6</v>
      </c>
      <c r="G185" s="4">
        <v>166.62</v>
      </c>
      <c r="H185" s="4">
        <v>10.42</v>
      </c>
      <c r="I185" s="5">
        <v>15</v>
      </c>
      <c r="J185" s="4">
        <v>-0.19</v>
      </c>
      <c r="K185" s="4">
        <f t="shared" si="5"/>
        <v>-0.19193857965460875</v>
      </c>
      <c r="L185" s="3" t="s">
        <v>60</v>
      </c>
    </row>
    <row r="186" spans="2:12" ht="15.75" x14ac:dyDescent="0.2">
      <c r="B186" s="3" t="s">
        <v>427</v>
      </c>
      <c r="C186" s="3" t="s">
        <v>428</v>
      </c>
      <c r="D186" s="3" t="s">
        <v>426</v>
      </c>
      <c r="E186" s="3" t="s">
        <v>3</v>
      </c>
      <c r="F186" s="4">
        <v>170.54</v>
      </c>
      <c r="G186" s="4">
        <v>169.02</v>
      </c>
      <c r="H186" s="4">
        <v>29.83</v>
      </c>
      <c r="I186" s="5">
        <v>12</v>
      </c>
      <c r="J186" s="4">
        <v>5.0999999999999996</v>
      </c>
      <c r="K186" s="4">
        <f t="shared" si="5"/>
        <v>5.0955414012738247</v>
      </c>
      <c r="L186" s="3" t="s">
        <v>60</v>
      </c>
    </row>
    <row r="187" spans="2:12" ht="15.75" x14ac:dyDescent="0.2">
      <c r="B187" s="3" t="s">
        <v>429</v>
      </c>
      <c r="C187" s="3" t="s">
        <v>430</v>
      </c>
      <c r="D187" s="3" t="s">
        <v>426</v>
      </c>
      <c r="E187" s="3" t="s">
        <v>3</v>
      </c>
      <c r="F187" s="4">
        <v>169.77</v>
      </c>
      <c r="G187" s="4">
        <v>167.22</v>
      </c>
      <c r="H187" s="4">
        <v>31.88</v>
      </c>
      <c r="I187" s="5">
        <v>12</v>
      </c>
      <c r="J187" s="4">
        <v>8</v>
      </c>
      <c r="K187" s="4">
        <f t="shared" si="5"/>
        <v>7.9987452948557438</v>
      </c>
      <c r="L187" s="3" t="s">
        <v>60</v>
      </c>
    </row>
    <row r="188" spans="2:12" ht="15.75" x14ac:dyDescent="0.2">
      <c r="B188" s="3" t="s">
        <v>431</v>
      </c>
      <c r="C188" s="3" t="s">
        <v>432</v>
      </c>
      <c r="D188" s="3" t="s">
        <v>433</v>
      </c>
      <c r="E188" s="3" t="s">
        <v>3</v>
      </c>
      <c r="F188" s="4">
        <v>167.66</v>
      </c>
      <c r="G188" s="12">
        <v>165.6</v>
      </c>
      <c r="H188" s="4">
        <v>57.45</v>
      </c>
      <c r="I188" s="5">
        <v>15</v>
      </c>
      <c r="J188" s="4">
        <v>3.59</v>
      </c>
      <c r="K188" s="4">
        <f t="shared" si="5"/>
        <v>3.5857267188859918</v>
      </c>
      <c r="L188" s="3" t="s">
        <v>60</v>
      </c>
    </row>
    <row r="189" spans="2:12" ht="15.75" x14ac:dyDescent="0.2">
      <c r="B189" s="3" t="s">
        <v>434</v>
      </c>
      <c r="C189" s="3" t="s">
        <v>426</v>
      </c>
      <c r="D189" s="3" t="s">
        <v>433</v>
      </c>
      <c r="E189" s="3" t="s">
        <v>3</v>
      </c>
      <c r="F189" s="4">
        <v>166.52</v>
      </c>
      <c r="G189" s="4">
        <v>165.65</v>
      </c>
      <c r="H189" s="4">
        <v>52.97</v>
      </c>
      <c r="I189" s="5">
        <v>24</v>
      </c>
      <c r="J189" s="4">
        <v>1.64</v>
      </c>
      <c r="K189" s="4">
        <f t="shared" si="5"/>
        <v>1.6424391164810357</v>
      </c>
      <c r="L189" s="3" t="s">
        <v>60</v>
      </c>
    </row>
    <row r="190" spans="2:12" ht="15.75" x14ac:dyDescent="0.2">
      <c r="B190" s="3" t="s">
        <v>435</v>
      </c>
      <c r="C190" s="3" t="s">
        <v>436</v>
      </c>
      <c r="D190" s="3" t="s">
        <v>433</v>
      </c>
      <c r="E190" s="3" t="s">
        <v>3</v>
      </c>
      <c r="F190" s="4">
        <v>168.72</v>
      </c>
      <c r="G190" s="4">
        <v>168.7</v>
      </c>
      <c r="H190" s="4">
        <v>15.51</v>
      </c>
      <c r="I190" s="5">
        <v>12</v>
      </c>
      <c r="J190" s="4">
        <v>0.13</v>
      </c>
      <c r="K190" s="4">
        <f t="shared" si="5"/>
        <v>0.12894906511934384</v>
      </c>
      <c r="L190" s="3" t="s">
        <v>60</v>
      </c>
    </row>
    <row r="191" spans="2:12" ht="15.75" x14ac:dyDescent="0.2">
      <c r="B191" s="3" t="s">
        <v>437</v>
      </c>
      <c r="C191" s="3" t="s">
        <v>433</v>
      </c>
      <c r="D191" s="3" t="s">
        <v>438</v>
      </c>
      <c r="E191" s="3" t="s">
        <v>3</v>
      </c>
      <c r="F191" s="4">
        <v>165.5</v>
      </c>
      <c r="G191" s="4">
        <v>165.22</v>
      </c>
      <c r="H191" s="4">
        <v>150.56</v>
      </c>
      <c r="I191" s="5">
        <v>30</v>
      </c>
      <c r="J191" s="4">
        <v>0.19</v>
      </c>
      <c r="K191" s="4">
        <f t="shared" si="5"/>
        <v>0.1859723698193419</v>
      </c>
      <c r="L191" s="3" t="s">
        <v>60</v>
      </c>
    </row>
    <row r="192" spans="2:12" ht="15.75" x14ac:dyDescent="0.2">
      <c r="B192" s="3" t="s">
        <v>439</v>
      </c>
      <c r="C192" s="3" t="s">
        <v>440</v>
      </c>
      <c r="D192" s="3" t="s">
        <v>438</v>
      </c>
      <c r="E192" s="3" t="s">
        <v>3</v>
      </c>
      <c r="F192" s="4">
        <v>167.25</v>
      </c>
      <c r="G192" s="4">
        <v>166.97</v>
      </c>
      <c r="H192" s="4">
        <v>28.04</v>
      </c>
      <c r="I192" s="5">
        <v>12</v>
      </c>
      <c r="J192" s="4">
        <v>1</v>
      </c>
      <c r="K192" s="4">
        <f t="shared" si="5"/>
        <v>0.99857346647646628</v>
      </c>
      <c r="L192" s="3" t="s">
        <v>60</v>
      </c>
    </row>
    <row r="193" spans="2:12" ht="15.75" x14ac:dyDescent="0.2">
      <c r="B193" s="3" t="s">
        <v>441</v>
      </c>
      <c r="C193" s="3" t="s">
        <v>442</v>
      </c>
      <c r="D193" s="3" t="s">
        <v>433</v>
      </c>
      <c r="E193" s="3" t="s">
        <v>3</v>
      </c>
      <c r="F193" s="4">
        <v>167.5</v>
      </c>
      <c r="G193" s="4">
        <v>165.65</v>
      </c>
      <c r="H193" s="4">
        <v>51.55</v>
      </c>
      <c r="I193" s="5">
        <v>12</v>
      </c>
      <c r="J193" s="4">
        <v>3.59</v>
      </c>
      <c r="K193" s="4">
        <f t="shared" si="5"/>
        <v>3.5887487875848585</v>
      </c>
      <c r="L193" s="3" t="s">
        <v>60</v>
      </c>
    </row>
    <row r="194" spans="2:12" ht="15.75" x14ac:dyDescent="0.2">
      <c r="B194" s="3" t="s">
        <v>443</v>
      </c>
      <c r="C194" s="3" t="s">
        <v>54</v>
      </c>
      <c r="D194" s="3" t="s">
        <v>444</v>
      </c>
      <c r="E194" s="3" t="s">
        <v>214</v>
      </c>
      <c r="F194" s="4">
        <v>169.96</v>
      </c>
      <c r="G194" s="4">
        <v>168.2</v>
      </c>
      <c r="H194" s="4">
        <v>66.53</v>
      </c>
      <c r="I194" s="5">
        <v>8</v>
      </c>
      <c r="J194" s="4">
        <v>2.65</v>
      </c>
      <c r="K194" s="4">
        <f t="shared" si="5"/>
        <v>2.6454231173906795</v>
      </c>
      <c r="L194" s="3" t="s">
        <v>60</v>
      </c>
    </row>
    <row r="195" spans="2:12" ht="15.75" x14ac:dyDescent="0.2">
      <c r="B195" s="3" t="s">
        <v>445</v>
      </c>
      <c r="C195" s="3" t="s">
        <v>446</v>
      </c>
      <c r="D195" s="3" t="s">
        <v>438</v>
      </c>
      <c r="E195" s="3" t="s">
        <v>3</v>
      </c>
      <c r="F195" s="4">
        <v>167.16</v>
      </c>
      <c r="G195" s="4">
        <v>166.72</v>
      </c>
      <c r="H195" s="4">
        <v>5.26</v>
      </c>
      <c r="I195" s="5">
        <v>12</v>
      </c>
      <c r="J195" s="4">
        <v>8.3699999999999992</v>
      </c>
      <c r="K195" s="4">
        <f t="shared" si="5"/>
        <v>8.365019011406801</v>
      </c>
      <c r="L195" s="3" t="s">
        <v>60</v>
      </c>
    </row>
    <row r="196" spans="2:12" ht="15.75" x14ac:dyDescent="0.2">
      <c r="B196" s="3" t="s">
        <v>447</v>
      </c>
      <c r="C196" s="3" t="s">
        <v>448</v>
      </c>
      <c r="D196" s="3" t="s">
        <v>61</v>
      </c>
      <c r="E196" s="3" t="s">
        <v>214</v>
      </c>
      <c r="F196" s="4">
        <v>165.37</v>
      </c>
      <c r="G196" s="4">
        <v>165.35</v>
      </c>
      <c r="H196" s="4">
        <v>13.38</v>
      </c>
      <c r="I196" s="5">
        <v>12</v>
      </c>
      <c r="J196" s="4">
        <v>0.15</v>
      </c>
      <c r="K196" s="4">
        <f t="shared" si="5"/>
        <v>0.14947683109125734</v>
      </c>
      <c r="L196" s="3" t="s">
        <v>60</v>
      </c>
    </row>
    <row r="197" spans="2:12" ht="15.75" x14ac:dyDescent="0.2">
      <c r="B197" s="3" t="s">
        <v>449</v>
      </c>
      <c r="C197" s="3" t="s">
        <v>438</v>
      </c>
      <c r="D197" s="3" t="s">
        <v>450</v>
      </c>
      <c r="E197" s="3" t="s">
        <v>3</v>
      </c>
      <c r="F197" s="4">
        <v>165.17</v>
      </c>
      <c r="G197" s="4">
        <v>163.91</v>
      </c>
      <c r="H197" s="4">
        <v>298.68</v>
      </c>
      <c r="I197" s="5">
        <v>30</v>
      </c>
      <c r="J197" s="4">
        <v>0.42</v>
      </c>
      <c r="K197" s="4">
        <f t="shared" si="5"/>
        <v>0.42185616713539265</v>
      </c>
      <c r="L197" s="3" t="s">
        <v>60</v>
      </c>
    </row>
    <row r="198" spans="2:12" ht="15.75" x14ac:dyDescent="0.2">
      <c r="B198" s="3" t="s">
        <v>451</v>
      </c>
      <c r="C198" s="3" t="s">
        <v>452</v>
      </c>
      <c r="D198" s="3" t="s">
        <v>61</v>
      </c>
      <c r="E198" s="3" t="s">
        <v>214</v>
      </c>
      <c r="F198" s="4">
        <v>171.4</v>
      </c>
      <c r="G198" s="4">
        <v>171.34</v>
      </c>
      <c r="H198" s="4">
        <v>45.59</v>
      </c>
      <c r="I198" s="5">
        <v>24</v>
      </c>
      <c r="J198" s="4">
        <v>0.13</v>
      </c>
      <c r="K198" s="4">
        <f t="shared" si="5"/>
        <v>0.13160780872998962</v>
      </c>
      <c r="L198" s="3" t="s">
        <v>60</v>
      </c>
    </row>
    <row r="199" spans="2:12" ht="15.75" x14ac:dyDescent="0.2">
      <c r="B199" s="3" t="s">
        <v>453</v>
      </c>
      <c r="C199" s="3" t="s">
        <v>454</v>
      </c>
      <c r="D199" s="3" t="s">
        <v>61</v>
      </c>
      <c r="E199" s="3" t="s">
        <v>3</v>
      </c>
      <c r="F199" s="4">
        <v>170.68</v>
      </c>
      <c r="G199" s="4">
        <v>170.58</v>
      </c>
      <c r="H199" s="4">
        <v>15.29</v>
      </c>
      <c r="I199" s="5">
        <v>15</v>
      </c>
      <c r="J199" s="4">
        <v>0.65</v>
      </c>
      <c r="K199" s="4">
        <f t="shared" si="5"/>
        <v>0.65402223675601256</v>
      </c>
      <c r="L199" s="3" t="s">
        <v>60</v>
      </c>
    </row>
    <row r="200" spans="2:12" ht="15.75" x14ac:dyDescent="0.2">
      <c r="B200" s="3" t="s">
        <v>455</v>
      </c>
      <c r="C200" s="3" t="s">
        <v>456</v>
      </c>
      <c r="D200" s="3" t="s">
        <v>454</v>
      </c>
      <c r="E200" s="3" t="s">
        <v>3</v>
      </c>
      <c r="F200" s="4">
        <v>170.51</v>
      </c>
      <c r="G200" s="12">
        <v>170.68</v>
      </c>
      <c r="H200" s="4">
        <v>10</v>
      </c>
      <c r="I200" s="5">
        <v>15</v>
      </c>
      <c r="J200" s="12">
        <v>-1.7</v>
      </c>
      <c r="K200" s="4">
        <f t="shared" si="5"/>
        <v>-1.7000000000001589</v>
      </c>
      <c r="L200" s="3" t="s">
        <v>60</v>
      </c>
    </row>
    <row r="201" spans="2:12" ht="15.75" x14ac:dyDescent="0.2">
      <c r="B201" s="3" t="s">
        <v>457</v>
      </c>
      <c r="C201" s="3" t="s">
        <v>54</v>
      </c>
      <c r="D201" s="3" t="s">
        <v>61</v>
      </c>
      <c r="E201" s="3" t="s">
        <v>50</v>
      </c>
      <c r="F201" s="3" t="s">
        <v>229</v>
      </c>
      <c r="G201" s="4">
        <v>171.84</v>
      </c>
      <c r="H201" s="3"/>
      <c r="I201" s="5">
        <v>10</v>
      </c>
      <c r="J201" s="3" t="s">
        <v>155</v>
      </c>
      <c r="K201" s="4"/>
      <c r="L201" s="3" t="s">
        <v>60</v>
      </c>
    </row>
    <row r="202" spans="2:12" ht="15.75" x14ac:dyDescent="0.2">
      <c r="B202" s="3" t="s">
        <v>458</v>
      </c>
      <c r="C202" s="3" t="s">
        <v>239</v>
      </c>
      <c r="D202" s="3" t="s">
        <v>459</v>
      </c>
      <c r="E202" s="3" t="s">
        <v>148</v>
      </c>
      <c r="F202" s="4">
        <v>165.75</v>
      </c>
      <c r="G202" s="4">
        <v>165.4</v>
      </c>
      <c r="H202" s="4">
        <v>183.23</v>
      </c>
      <c r="I202" s="5">
        <v>18</v>
      </c>
      <c r="J202" s="4">
        <v>0.19</v>
      </c>
      <c r="K202" s="4">
        <f t="shared" ref="K202:K235" si="6">(F202-G202)/H202*100</f>
        <v>0.19101675489821227</v>
      </c>
      <c r="L202" s="3" t="s">
        <v>60</v>
      </c>
    </row>
    <row r="203" spans="2:12" ht="15.75" x14ac:dyDescent="0.2">
      <c r="B203" s="3" t="s">
        <v>460</v>
      </c>
      <c r="C203" s="3" t="s">
        <v>461</v>
      </c>
      <c r="D203" s="3" t="s">
        <v>61</v>
      </c>
      <c r="E203" s="3" t="s">
        <v>214</v>
      </c>
      <c r="F203" s="4">
        <v>167.06</v>
      </c>
      <c r="G203" s="4">
        <v>167.69</v>
      </c>
      <c r="H203" s="4">
        <v>36.479999999999997</v>
      </c>
      <c r="I203" s="5">
        <v>10</v>
      </c>
      <c r="J203" s="4">
        <v>-1.73</v>
      </c>
      <c r="K203" s="4">
        <f t="shared" si="6"/>
        <v>-1.7269736842105139</v>
      </c>
      <c r="L203" s="3" t="s">
        <v>60</v>
      </c>
    </row>
    <row r="204" spans="2:12" ht="15.75" x14ac:dyDescent="0.2">
      <c r="B204" s="3" t="s">
        <v>462</v>
      </c>
      <c r="C204" s="3" t="s">
        <v>463</v>
      </c>
      <c r="D204" s="3" t="s">
        <v>464</v>
      </c>
      <c r="E204" s="3" t="s">
        <v>214</v>
      </c>
      <c r="F204" s="4">
        <v>165.96</v>
      </c>
      <c r="G204" s="4">
        <v>166.03</v>
      </c>
      <c r="H204" s="4">
        <v>30.63</v>
      </c>
      <c r="I204" s="5">
        <v>12</v>
      </c>
      <c r="J204" s="4">
        <v>-0.23</v>
      </c>
      <c r="K204" s="4">
        <f t="shared" si="6"/>
        <v>-0.22853411687885467</v>
      </c>
      <c r="L204" s="3" t="s">
        <v>60</v>
      </c>
    </row>
    <row r="205" spans="2:12" ht="15.75" x14ac:dyDescent="0.2">
      <c r="B205" s="3" t="s">
        <v>465</v>
      </c>
      <c r="C205" s="3" t="s">
        <v>466</v>
      </c>
      <c r="D205" s="3" t="s">
        <v>467</v>
      </c>
      <c r="E205" s="3" t="s">
        <v>148</v>
      </c>
      <c r="F205" s="4">
        <v>165.93</v>
      </c>
      <c r="G205" s="4">
        <v>165.37</v>
      </c>
      <c r="H205" s="4">
        <v>322.83</v>
      </c>
      <c r="I205" s="5">
        <v>12</v>
      </c>
      <c r="J205" s="4">
        <v>0.17</v>
      </c>
      <c r="K205" s="4">
        <f t="shared" si="6"/>
        <v>0.17346591085091295</v>
      </c>
      <c r="L205" s="3" t="s">
        <v>60</v>
      </c>
    </row>
    <row r="206" spans="2:12" ht="15.75" x14ac:dyDescent="0.2">
      <c r="B206" s="3" t="s">
        <v>468</v>
      </c>
      <c r="C206" s="3" t="s">
        <v>469</v>
      </c>
      <c r="D206" s="3" t="s">
        <v>467</v>
      </c>
      <c r="E206" s="3" t="s">
        <v>214</v>
      </c>
      <c r="F206" s="4">
        <v>165.51</v>
      </c>
      <c r="G206" s="4">
        <v>165.42</v>
      </c>
      <c r="H206" s="4">
        <v>30.52</v>
      </c>
      <c r="I206" s="5">
        <v>10</v>
      </c>
      <c r="J206" s="4">
        <v>0.28999999999999998</v>
      </c>
      <c r="K206" s="4">
        <f t="shared" si="6"/>
        <v>0.29488859764090242</v>
      </c>
      <c r="L206" s="3" t="s">
        <v>60</v>
      </c>
    </row>
    <row r="207" spans="2:12" ht="15.75" x14ac:dyDescent="0.2">
      <c r="B207" s="3" t="s">
        <v>470</v>
      </c>
      <c r="C207" s="3" t="s">
        <v>459</v>
      </c>
      <c r="D207" s="3" t="s">
        <v>471</v>
      </c>
      <c r="E207" s="3" t="s">
        <v>148</v>
      </c>
      <c r="F207" s="4">
        <v>165.35</v>
      </c>
      <c r="G207" s="4">
        <v>165.12</v>
      </c>
      <c r="H207" s="4">
        <v>204.09</v>
      </c>
      <c r="I207" s="5">
        <v>24</v>
      </c>
      <c r="J207" s="4">
        <v>0.11</v>
      </c>
      <c r="K207" s="4">
        <f t="shared" si="6"/>
        <v>0.11269537948943591</v>
      </c>
      <c r="L207" s="3" t="s">
        <v>60</v>
      </c>
    </row>
    <row r="208" spans="2:12" ht="15.75" x14ac:dyDescent="0.2">
      <c r="B208" s="3" t="s">
        <v>472</v>
      </c>
      <c r="C208" s="3" t="s">
        <v>473</v>
      </c>
      <c r="D208" s="3" t="s">
        <v>471</v>
      </c>
      <c r="E208" s="3" t="s">
        <v>148</v>
      </c>
      <c r="F208" s="4">
        <v>165.32</v>
      </c>
      <c r="G208" s="4">
        <v>165.07</v>
      </c>
      <c r="H208" s="4">
        <v>95.2</v>
      </c>
      <c r="I208" s="5">
        <v>12</v>
      </c>
      <c r="J208" s="4">
        <v>0.26</v>
      </c>
      <c r="K208" s="4">
        <f t="shared" si="6"/>
        <v>0.26260504201680668</v>
      </c>
      <c r="L208" s="3" t="s">
        <v>60</v>
      </c>
    </row>
    <row r="209" spans="2:12" ht="15.75" x14ac:dyDescent="0.2">
      <c r="B209" s="3" t="s">
        <v>474</v>
      </c>
      <c r="C209" s="3" t="s">
        <v>54</v>
      </c>
      <c r="D209" s="3" t="s">
        <v>475</v>
      </c>
      <c r="E209" s="3" t="s">
        <v>148</v>
      </c>
      <c r="F209" s="4">
        <v>166.22</v>
      </c>
      <c r="G209" s="4">
        <v>166.25</v>
      </c>
      <c r="H209" s="4">
        <v>36.799999999999997</v>
      </c>
      <c r="I209" s="5">
        <v>15</v>
      </c>
      <c r="J209" s="4">
        <v>-0.08</v>
      </c>
      <c r="K209" s="4">
        <f t="shared" si="6"/>
        <v>-8.1521739130437879E-2</v>
      </c>
      <c r="L209" s="3" t="s">
        <v>60</v>
      </c>
    </row>
    <row r="210" spans="2:12" ht="15.75" x14ac:dyDescent="0.2">
      <c r="B210" s="3" t="s">
        <v>476</v>
      </c>
      <c r="C210" s="3" t="s">
        <v>477</v>
      </c>
      <c r="D210" s="3" t="s">
        <v>478</v>
      </c>
      <c r="E210" s="3" t="s">
        <v>148</v>
      </c>
      <c r="F210" s="4">
        <v>166.25</v>
      </c>
      <c r="G210" s="4">
        <v>164.83</v>
      </c>
      <c r="H210" s="4">
        <v>305.63</v>
      </c>
      <c r="I210" s="5">
        <v>12</v>
      </c>
      <c r="J210" s="4">
        <v>0.46</v>
      </c>
      <c r="K210" s="4">
        <f t="shared" si="6"/>
        <v>0.46461407584333586</v>
      </c>
      <c r="L210" s="3" t="s">
        <v>60</v>
      </c>
    </row>
    <row r="211" spans="2:12" ht="15.75" x14ac:dyDescent="0.2">
      <c r="B211" s="3" t="s">
        <v>490</v>
      </c>
      <c r="C211" s="3" t="s">
        <v>471</v>
      </c>
      <c r="D211" s="3" t="s">
        <v>491</v>
      </c>
      <c r="E211" s="3" t="s">
        <v>148</v>
      </c>
      <c r="F211" s="4">
        <v>164.97</v>
      </c>
      <c r="G211" s="4">
        <v>164.68</v>
      </c>
      <c r="H211" s="4">
        <v>207.26</v>
      </c>
      <c r="I211" s="5">
        <v>24</v>
      </c>
      <c r="J211" s="4">
        <v>0.14000000000000001</v>
      </c>
      <c r="K211" s="4">
        <f t="shared" si="6"/>
        <v>0.13992087233426231</v>
      </c>
      <c r="L211" s="3" t="s">
        <v>60</v>
      </c>
    </row>
    <row r="212" spans="2:12" ht="15.75" x14ac:dyDescent="0.2">
      <c r="B212" s="3" t="s">
        <v>492</v>
      </c>
      <c r="C212" s="3" t="s">
        <v>54</v>
      </c>
      <c r="D212" s="3" t="s">
        <v>491</v>
      </c>
      <c r="E212" s="3" t="s">
        <v>148</v>
      </c>
      <c r="F212" s="4">
        <v>164.81</v>
      </c>
      <c r="G212" s="4">
        <v>164.88</v>
      </c>
      <c r="H212" s="4">
        <v>66.36</v>
      </c>
      <c r="I212" s="5">
        <v>18</v>
      </c>
      <c r="J212" s="4">
        <v>-0.11</v>
      </c>
      <c r="K212" s="4">
        <f t="shared" si="6"/>
        <v>-0.10548523206750027</v>
      </c>
      <c r="L212" s="3" t="s">
        <v>60</v>
      </c>
    </row>
    <row r="213" spans="2:12" ht="15.75" x14ac:dyDescent="0.2">
      <c r="B213" s="3" t="s">
        <v>493</v>
      </c>
      <c r="C213" s="3" t="s">
        <v>491</v>
      </c>
      <c r="D213" s="3" t="s">
        <v>61</v>
      </c>
      <c r="E213" s="3" t="s">
        <v>148</v>
      </c>
      <c r="F213" s="4">
        <v>164.68</v>
      </c>
      <c r="G213" s="4">
        <v>164.55</v>
      </c>
      <c r="H213" s="4">
        <v>40.83</v>
      </c>
      <c r="I213" s="5">
        <v>30</v>
      </c>
      <c r="J213" s="4">
        <v>0.32</v>
      </c>
      <c r="K213" s="4">
        <f t="shared" si="6"/>
        <v>0.31839333823168126</v>
      </c>
      <c r="L213" s="3" t="s">
        <v>60</v>
      </c>
    </row>
    <row r="214" spans="2:12" ht="15.75" x14ac:dyDescent="0.2">
      <c r="B214" s="3" t="s">
        <v>494</v>
      </c>
      <c r="C214" s="3" t="s">
        <v>495</v>
      </c>
      <c r="D214" s="3" t="s">
        <v>450</v>
      </c>
      <c r="E214" s="3" t="s">
        <v>3</v>
      </c>
      <c r="F214" s="4">
        <v>165.38</v>
      </c>
      <c r="G214" s="4">
        <v>164.76</v>
      </c>
      <c r="H214" s="4">
        <v>24.78</v>
      </c>
      <c r="I214" s="5">
        <v>12</v>
      </c>
      <c r="J214" s="4">
        <v>2.5</v>
      </c>
      <c r="K214" s="4">
        <f t="shared" si="6"/>
        <v>2.5020177562550625</v>
      </c>
      <c r="L214" s="3" t="s">
        <v>60</v>
      </c>
    </row>
    <row r="215" spans="2:12" ht="15.75" x14ac:dyDescent="0.2">
      <c r="B215" s="3" t="s">
        <v>496</v>
      </c>
      <c r="C215" s="3" t="s">
        <v>497</v>
      </c>
      <c r="D215" s="3" t="s">
        <v>450</v>
      </c>
      <c r="E215" s="3" t="s">
        <v>3</v>
      </c>
      <c r="F215" s="4">
        <v>166.08</v>
      </c>
      <c r="G215" s="4">
        <v>164.76</v>
      </c>
      <c r="H215" s="4">
        <v>8.44</v>
      </c>
      <c r="I215" s="5">
        <v>12</v>
      </c>
      <c r="J215" s="4">
        <v>15.64</v>
      </c>
      <c r="K215" s="4">
        <f t="shared" si="6"/>
        <v>15.63981042654054</v>
      </c>
      <c r="L215" s="3" t="s">
        <v>60</v>
      </c>
    </row>
    <row r="216" spans="2:12" ht="15.75" x14ac:dyDescent="0.2">
      <c r="B216" s="3" t="s">
        <v>498</v>
      </c>
      <c r="C216" s="3" t="s">
        <v>450</v>
      </c>
      <c r="D216" s="3" t="s">
        <v>499</v>
      </c>
      <c r="E216" s="3" t="s">
        <v>3</v>
      </c>
      <c r="F216" s="4">
        <v>163.86</v>
      </c>
      <c r="G216" s="4">
        <v>162.79</v>
      </c>
      <c r="H216" s="4">
        <v>291.91000000000003</v>
      </c>
      <c r="I216" s="5">
        <v>30</v>
      </c>
      <c r="J216" s="4">
        <v>0.37</v>
      </c>
      <c r="K216" s="4">
        <f t="shared" si="6"/>
        <v>0.36655133431537856</v>
      </c>
      <c r="L216" s="3" t="s">
        <v>60</v>
      </c>
    </row>
    <row r="217" spans="2:12" ht="15.75" x14ac:dyDescent="0.2">
      <c r="B217" s="3" t="s">
        <v>500</v>
      </c>
      <c r="C217" s="3" t="s">
        <v>501</v>
      </c>
      <c r="D217" s="3" t="s">
        <v>499</v>
      </c>
      <c r="E217" s="3" t="s">
        <v>3</v>
      </c>
      <c r="F217" s="4">
        <v>165.19</v>
      </c>
      <c r="G217" s="4">
        <v>164.34</v>
      </c>
      <c r="H217" s="4">
        <v>91</v>
      </c>
      <c r="I217" s="5">
        <v>12</v>
      </c>
      <c r="J217" s="4">
        <v>0.93</v>
      </c>
      <c r="K217" s="4">
        <f t="shared" si="6"/>
        <v>0.93406593406592775</v>
      </c>
      <c r="L217" s="3" t="s">
        <v>60</v>
      </c>
    </row>
    <row r="218" spans="2:12" ht="15.75" x14ac:dyDescent="0.2">
      <c r="B218" s="3" t="s">
        <v>502</v>
      </c>
      <c r="C218" s="3" t="s">
        <v>147</v>
      </c>
      <c r="D218" s="3" t="s">
        <v>499</v>
      </c>
      <c r="E218" s="3" t="s">
        <v>3</v>
      </c>
      <c r="F218" s="4">
        <v>164.94</v>
      </c>
      <c r="G218" s="4">
        <v>164.89</v>
      </c>
      <c r="H218" s="4">
        <v>8.2899999999999991</v>
      </c>
      <c r="I218" s="5">
        <v>12</v>
      </c>
      <c r="J218" s="4">
        <v>0.6</v>
      </c>
      <c r="K218" s="4">
        <f t="shared" si="6"/>
        <v>0.60313630880592728</v>
      </c>
      <c r="L218" s="3" t="s">
        <v>60</v>
      </c>
    </row>
    <row r="219" spans="2:12" ht="15.75" x14ac:dyDescent="0.2">
      <c r="B219" s="3" t="s">
        <v>503</v>
      </c>
      <c r="C219" s="3" t="s">
        <v>54</v>
      </c>
      <c r="D219" s="3" t="s">
        <v>504</v>
      </c>
      <c r="E219" s="3" t="s">
        <v>214</v>
      </c>
      <c r="F219" s="4">
        <v>164.06</v>
      </c>
      <c r="G219" s="4">
        <v>164.15</v>
      </c>
      <c r="H219" s="4">
        <v>9.9700000000000006</v>
      </c>
      <c r="I219" s="5">
        <v>10</v>
      </c>
      <c r="J219" s="4">
        <v>-0.9</v>
      </c>
      <c r="K219" s="4">
        <f t="shared" si="6"/>
        <v>-0.9027081243731534</v>
      </c>
      <c r="L219" s="3" t="s">
        <v>60</v>
      </c>
    </row>
    <row r="220" spans="2:12" ht="15.75" x14ac:dyDescent="0.2">
      <c r="B220" s="3" t="s">
        <v>505</v>
      </c>
      <c r="C220" s="3" t="s">
        <v>506</v>
      </c>
      <c r="D220" s="3" t="s">
        <v>61</v>
      </c>
      <c r="E220" s="3" t="s">
        <v>214</v>
      </c>
      <c r="F220" s="4">
        <v>164.66</v>
      </c>
      <c r="G220" s="4">
        <v>164.43</v>
      </c>
      <c r="H220" s="4">
        <v>9.99</v>
      </c>
      <c r="I220" s="5">
        <v>12</v>
      </c>
      <c r="J220" s="4">
        <v>2.2999999999999998</v>
      </c>
      <c r="K220" s="4">
        <f t="shared" si="6"/>
        <v>2.3023023023021998</v>
      </c>
      <c r="L220" s="3" t="s">
        <v>60</v>
      </c>
    </row>
    <row r="221" spans="2:12" ht="15.75" x14ac:dyDescent="0.2">
      <c r="B221" s="3" t="s">
        <v>507</v>
      </c>
      <c r="C221" s="3" t="s">
        <v>499</v>
      </c>
      <c r="D221" s="3" t="s">
        <v>508</v>
      </c>
      <c r="E221" s="3" t="s">
        <v>3</v>
      </c>
      <c r="F221" s="4">
        <v>162.69</v>
      </c>
      <c r="G221" s="4">
        <v>161.62</v>
      </c>
      <c r="H221" s="4">
        <v>164.98</v>
      </c>
      <c r="I221" s="5">
        <v>30</v>
      </c>
      <c r="J221" s="4">
        <v>0.65</v>
      </c>
      <c r="K221" s="4">
        <f t="shared" si="6"/>
        <v>0.64856346223784289</v>
      </c>
      <c r="L221" s="3" t="s">
        <v>60</v>
      </c>
    </row>
    <row r="222" spans="2:12" ht="15.75" x14ac:dyDescent="0.2">
      <c r="B222" s="3" t="s">
        <v>509</v>
      </c>
      <c r="C222" s="3" t="s">
        <v>508</v>
      </c>
      <c r="D222" s="3" t="s">
        <v>510</v>
      </c>
      <c r="E222" s="3" t="s">
        <v>3</v>
      </c>
      <c r="F222" s="4">
        <v>161.41999999999999</v>
      </c>
      <c r="G222" s="4">
        <v>160.80000000000001</v>
      </c>
      <c r="H222" s="4">
        <v>118.07</v>
      </c>
      <c r="I222" s="5">
        <v>36</v>
      </c>
      <c r="J222" s="4">
        <v>0.53</v>
      </c>
      <c r="K222" s="4">
        <f t="shared" si="6"/>
        <v>0.52511222156345916</v>
      </c>
      <c r="L222" s="3" t="s">
        <v>60</v>
      </c>
    </row>
    <row r="223" spans="2:12" ht="15.75" x14ac:dyDescent="0.2">
      <c r="B223" s="3" t="s">
        <v>511</v>
      </c>
      <c r="C223" s="3" t="s">
        <v>504</v>
      </c>
      <c r="D223" s="3" t="s">
        <v>508</v>
      </c>
      <c r="E223" s="3" t="s">
        <v>148</v>
      </c>
      <c r="F223" s="4">
        <v>164.12</v>
      </c>
      <c r="G223" s="4">
        <v>163.92</v>
      </c>
      <c r="H223" s="4">
        <v>82.44</v>
      </c>
      <c r="I223" s="5">
        <v>24</v>
      </c>
      <c r="J223" s="4">
        <v>0.24</v>
      </c>
      <c r="K223" s="4">
        <f t="shared" si="6"/>
        <v>0.24260067928192269</v>
      </c>
      <c r="L223" s="3" t="s">
        <v>60</v>
      </c>
    </row>
    <row r="224" spans="2:12" ht="15.75" x14ac:dyDescent="0.2">
      <c r="B224" s="3" t="s">
        <v>512</v>
      </c>
      <c r="C224" s="3" t="s">
        <v>54</v>
      </c>
      <c r="D224" s="3" t="s">
        <v>513</v>
      </c>
      <c r="E224" s="3" t="s">
        <v>148</v>
      </c>
      <c r="F224" s="4">
        <v>165.24</v>
      </c>
      <c r="G224" s="4">
        <v>164.35</v>
      </c>
      <c r="H224" s="5">
        <v>64</v>
      </c>
      <c r="I224" s="5">
        <v>15</v>
      </c>
      <c r="J224" s="4">
        <v>1.39</v>
      </c>
      <c r="K224" s="4">
        <f t="shared" si="6"/>
        <v>1.3906250000000231</v>
      </c>
      <c r="L224" s="3" t="s">
        <v>200</v>
      </c>
    </row>
    <row r="225" spans="2:12" ht="15.75" x14ac:dyDescent="0.2">
      <c r="B225" s="3" t="s">
        <v>514</v>
      </c>
      <c r="C225" s="3" t="s">
        <v>515</v>
      </c>
      <c r="D225" s="3" t="s">
        <v>516</v>
      </c>
      <c r="E225" s="3" t="s">
        <v>148</v>
      </c>
      <c r="F225" s="4">
        <v>164.83</v>
      </c>
      <c r="G225" s="4">
        <v>164.67</v>
      </c>
      <c r="H225" s="5">
        <v>24</v>
      </c>
      <c r="I225" s="5">
        <v>12</v>
      </c>
      <c r="J225" s="4">
        <v>0.67</v>
      </c>
      <c r="K225" s="4">
        <f t="shared" si="6"/>
        <v>0.66666666666677088</v>
      </c>
      <c r="L225" s="3" t="s">
        <v>60</v>
      </c>
    </row>
    <row r="226" spans="2:12" ht="15.75" x14ac:dyDescent="0.2">
      <c r="B226" s="3" t="s">
        <v>513</v>
      </c>
      <c r="C226" s="3" t="s">
        <v>516</v>
      </c>
      <c r="D226" s="3" t="s">
        <v>61</v>
      </c>
      <c r="E226" s="3" t="s">
        <v>148</v>
      </c>
      <c r="F226" s="4">
        <v>164.47</v>
      </c>
      <c r="G226" s="4">
        <v>162.33000000000001</v>
      </c>
      <c r="H226" s="5">
        <v>238</v>
      </c>
      <c r="I226" s="5">
        <v>24</v>
      </c>
      <c r="J226" s="4">
        <v>0.9</v>
      </c>
      <c r="K226" s="4">
        <f t="shared" si="6"/>
        <v>0.89915966386554058</v>
      </c>
      <c r="L226" s="3" t="s">
        <v>200</v>
      </c>
    </row>
    <row r="227" spans="2:12" ht="15.75" x14ac:dyDescent="0.2">
      <c r="B227" s="3" t="s">
        <v>517</v>
      </c>
      <c r="C227" s="3" t="s">
        <v>518</v>
      </c>
      <c r="D227" s="3" t="s">
        <v>510</v>
      </c>
      <c r="E227" s="3" t="s">
        <v>3</v>
      </c>
      <c r="F227" s="4">
        <v>164.97</v>
      </c>
      <c r="G227" s="4">
        <v>164.75</v>
      </c>
      <c r="H227" s="4">
        <v>11.59</v>
      </c>
      <c r="I227" s="5">
        <v>12</v>
      </c>
      <c r="J227" s="4">
        <v>1.9</v>
      </c>
      <c r="K227" s="4">
        <f t="shared" si="6"/>
        <v>1.8981880931837694</v>
      </c>
      <c r="L227" s="3" t="s">
        <v>60</v>
      </c>
    </row>
    <row r="228" spans="2:12" ht="15.75" x14ac:dyDescent="0.2">
      <c r="B228" s="3" t="s">
        <v>519</v>
      </c>
      <c r="C228" s="3" t="s">
        <v>510</v>
      </c>
      <c r="D228" s="3" t="s">
        <v>520</v>
      </c>
      <c r="E228" s="3" t="s">
        <v>3</v>
      </c>
      <c r="F228" s="4">
        <v>160.6</v>
      </c>
      <c r="G228" s="4">
        <v>160.37</v>
      </c>
      <c r="H228" s="4">
        <v>49.71</v>
      </c>
      <c r="I228" s="5">
        <v>36</v>
      </c>
      <c r="J228" s="4">
        <v>0.46</v>
      </c>
      <c r="K228" s="4">
        <f t="shared" si="6"/>
        <v>0.46268356467509508</v>
      </c>
      <c r="L228" s="3" t="s">
        <v>60</v>
      </c>
    </row>
    <row r="229" spans="2:12" ht="15.75" x14ac:dyDescent="0.2">
      <c r="B229" s="3" t="s">
        <v>521</v>
      </c>
      <c r="C229" s="3" t="s">
        <v>522</v>
      </c>
      <c r="D229" s="3" t="s">
        <v>510</v>
      </c>
      <c r="E229" s="3" t="s">
        <v>3</v>
      </c>
      <c r="F229" s="4">
        <v>164.44</v>
      </c>
      <c r="G229" s="4">
        <v>162.65</v>
      </c>
      <c r="H229" s="4">
        <v>27.45</v>
      </c>
      <c r="I229" s="5">
        <v>12</v>
      </c>
      <c r="J229" s="4">
        <v>6.52</v>
      </c>
      <c r="K229" s="4">
        <f t="shared" si="6"/>
        <v>6.520947176684853</v>
      </c>
      <c r="L229" s="3" t="s">
        <v>60</v>
      </c>
    </row>
    <row r="230" spans="2:12" ht="15.75" x14ac:dyDescent="0.2">
      <c r="B230" s="3" t="s">
        <v>523</v>
      </c>
      <c r="C230" s="3" t="s">
        <v>524</v>
      </c>
      <c r="D230" s="3" t="s">
        <v>520</v>
      </c>
      <c r="E230" s="3" t="s">
        <v>3</v>
      </c>
      <c r="F230" s="4">
        <v>163.05000000000001</v>
      </c>
      <c r="G230" s="4">
        <v>162.66999999999999</v>
      </c>
      <c r="H230" s="6">
        <v>29.1</v>
      </c>
      <c r="I230" s="5">
        <v>12</v>
      </c>
      <c r="J230" s="4">
        <v>1.31</v>
      </c>
      <c r="K230" s="4">
        <f t="shared" si="6"/>
        <v>1.3058419243987074</v>
      </c>
      <c r="L230" s="3" t="s">
        <v>60</v>
      </c>
    </row>
    <row r="231" spans="2:12" ht="15.75" x14ac:dyDescent="0.2">
      <c r="B231" s="3" t="s">
        <v>525</v>
      </c>
      <c r="C231" s="3" t="s">
        <v>526</v>
      </c>
      <c r="D231" s="3" t="s">
        <v>520</v>
      </c>
      <c r="E231" s="3" t="s">
        <v>3</v>
      </c>
      <c r="F231" s="4">
        <v>164.07</v>
      </c>
      <c r="G231" s="4">
        <v>163.92</v>
      </c>
      <c r="H231" s="4">
        <v>10.07</v>
      </c>
      <c r="I231" s="5">
        <v>12</v>
      </c>
      <c r="J231" s="4">
        <v>1.49</v>
      </c>
      <c r="K231" s="4">
        <f t="shared" si="6"/>
        <v>1.4895729890765212</v>
      </c>
      <c r="L231" s="3" t="s">
        <v>60</v>
      </c>
    </row>
    <row r="232" spans="2:12" ht="15.75" x14ac:dyDescent="0.2">
      <c r="B232" s="3" t="s">
        <v>527</v>
      </c>
      <c r="C232" s="3" t="s">
        <v>520</v>
      </c>
      <c r="D232" s="3" t="s">
        <v>528</v>
      </c>
      <c r="E232" s="3" t="s">
        <v>3</v>
      </c>
      <c r="F232" s="4">
        <v>160.16999999999999</v>
      </c>
      <c r="G232" s="4">
        <v>159.41</v>
      </c>
      <c r="H232" s="6">
        <v>156.4</v>
      </c>
      <c r="I232" s="5">
        <v>36</v>
      </c>
      <c r="J232" s="4">
        <v>0.49</v>
      </c>
      <c r="K232" s="4">
        <f t="shared" si="6"/>
        <v>0.48593350383631134</v>
      </c>
      <c r="L232" s="3" t="s">
        <v>60</v>
      </c>
    </row>
    <row r="233" spans="2:12" ht="15.75" x14ac:dyDescent="0.2">
      <c r="B233" s="3" t="s">
        <v>529</v>
      </c>
      <c r="C233" s="3" t="s">
        <v>528</v>
      </c>
      <c r="D233" s="3" t="s">
        <v>530</v>
      </c>
      <c r="E233" s="3" t="s">
        <v>3</v>
      </c>
      <c r="F233" s="4">
        <v>159.01</v>
      </c>
      <c r="G233" s="4">
        <v>158.54</v>
      </c>
      <c r="H233" s="4">
        <v>389.91</v>
      </c>
      <c r="I233" s="5">
        <v>36</v>
      </c>
      <c r="J233" s="4">
        <v>0.12</v>
      </c>
      <c r="K233" s="4">
        <f t="shared" si="6"/>
        <v>0.12054063758303167</v>
      </c>
      <c r="L233" s="3" t="s">
        <v>60</v>
      </c>
    </row>
    <row r="234" spans="2:12" ht="15.75" x14ac:dyDescent="0.2">
      <c r="B234" s="3" t="s">
        <v>531</v>
      </c>
      <c r="C234" s="3" t="s">
        <v>532</v>
      </c>
      <c r="D234" s="3" t="s">
        <v>529</v>
      </c>
      <c r="E234" s="3" t="s">
        <v>3</v>
      </c>
      <c r="F234" s="4">
        <v>163.71</v>
      </c>
      <c r="G234" s="4">
        <v>158.88</v>
      </c>
      <c r="H234" s="4">
        <v>37.86</v>
      </c>
      <c r="I234" s="5">
        <v>12</v>
      </c>
      <c r="J234" s="4">
        <v>12.76</v>
      </c>
      <c r="K234" s="4">
        <f t="shared" si="6"/>
        <v>12.757527733755976</v>
      </c>
      <c r="L234" s="3" t="s">
        <v>60</v>
      </c>
    </row>
    <row r="235" spans="2:12" ht="15.75" x14ac:dyDescent="0.2">
      <c r="B235" s="3" t="s">
        <v>533</v>
      </c>
      <c r="C235" s="3" t="s">
        <v>534</v>
      </c>
      <c r="D235" s="3" t="s">
        <v>529</v>
      </c>
      <c r="E235" s="3" t="s">
        <v>214</v>
      </c>
      <c r="F235" s="4">
        <v>162.75</v>
      </c>
      <c r="G235" s="4">
        <v>158.91999999999999</v>
      </c>
      <c r="H235" s="4">
        <v>11.31</v>
      </c>
      <c r="I235" s="5">
        <v>12</v>
      </c>
      <c r="J235" s="4">
        <v>33.86</v>
      </c>
      <c r="K235" s="4">
        <f t="shared" si="6"/>
        <v>33.863837312113283</v>
      </c>
      <c r="L235" s="3" t="s">
        <v>60</v>
      </c>
    </row>
    <row r="236" spans="2:12" ht="15.75" x14ac:dyDescent="0.2">
      <c r="B236" s="3" t="s">
        <v>535</v>
      </c>
      <c r="C236" s="3" t="s">
        <v>54</v>
      </c>
      <c r="D236" s="3" t="s">
        <v>536</v>
      </c>
      <c r="E236" s="3" t="s">
        <v>50</v>
      </c>
      <c r="F236" s="3" t="s">
        <v>155</v>
      </c>
      <c r="G236" s="4">
        <v>161.6</v>
      </c>
      <c r="H236" s="3"/>
      <c r="I236" s="5">
        <v>12</v>
      </c>
      <c r="J236" s="3" t="s">
        <v>155</v>
      </c>
      <c r="K236" s="4"/>
      <c r="L236" s="3" t="s">
        <v>60</v>
      </c>
    </row>
    <row r="237" spans="2:12" ht="15.75" x14ac:dyDescent="0.2">
      <c r="B237" s="3" t="s">
        <v>537</v>
      </c>
      <c r="C237" s="3" t="s">
        <v>481</v>
      </c>
      <c r="D237" s="3" t="s">
        <v>487</v>
      </c>
      <c r="E237" s="3" t="s">
        <v>488</v>
      </c>
      <c r="F237" s="3" t="s">
        <v>489</v>
      </c>
      <c r="G237" s="20">
        <v>162.12</v>
      </c>
      <c r="H237" s="3"/>
      <c r="I237" s="21">
        <v>12</v>
      </c>
      <c r="J237" s="3" t="s">
        <v>489</v>
      </c>
      <c r="K237" s="4"/>
      <c r="L237" s="3" t="s">
        <v>480</v>
      </c>
    </row>
    <row r="238" spans="2:12" ht="15.75" x14ac:dyDescent="0.2">
      <c r="B238" s="3" t="s">
        <v>538</v>
      </c>
      <c r="C238" s="3" t="s">
        <v>481</v>
      </c>
      <c r="D238" s="3" t="s">
        <v>539</v>
      </c>
      <c r="E238" s="3" t="s">
        <v>488</v>
      </c>
      <c r="F238" s="20">
        <v>161.4</v>
      </c>
      <c r="G238" s="20">
        <v>161.38999999999999</v>
      </c>
      <c r="H238" s="20">
        <v>21.66</v>
      </c>
      <c r="I238" s="21">
        <v>15</v>
      </c>
      <c r="J238" s="20">
        <v>0.05</v>
      </c>
      <c r="K238" s="4">
        <f>(F238-G238)/H238*100</f>
        <v>4.6168051708307144E-2</v>
      </c>
      <c r="L238" s="3" t="s">
        <v>480</v>
      </c>
    </row>
    <row r="239" spans="2:12" ht="15.75" x14ac:dyDescent="0.2">
      <c r="B239" s="3" t="s">
        <v>540</v>
      </c>
      <c r="C239" s="3" t="s">
        <v>539</v>
      </c>
      <c r="D239" s="3" t="s">
        <v>541</v>
      </c>
      <c r="E239" s="3" t="s">
        <v>488</v>
      </c>
      <c r="F239" s="20">
        <v>161.19</v>
      </c>
      <c r="G239" s="20">
        <v>159.46</v>
      </c>
      <c r="H239" s="20">
        <v>309.99</v>
      </c>
      <c r="I239" s="21">
        <v>15</v>
      </c>
      <c r="J239" s="20">
        <v>0.56000000000000005</v>
      </c>
      <c r="K239" s="4">
        <f>(F239-G239)/H239*100</f>
        <v>0.55808251879092541</v>
      </c>
      <c r="L239" s="3" t="s">
        <v>480</v>
      </c>
    </row>
    <row r="240" spans="2:12" ht="15.75" x14ac:dyDescent="0.2">
      <c r="B240" s="3" t="s">
        <v>542</v>
      </c>
      <c r="C240" s="3" t="s">
        <v>543</v>
      </c>
      <c r="D240" s="3" t="s">
        <v>486</v>
      </c>
      <c r="E240" s="3" t="s">
        <v>483</v>
      </c>
      <c r="F240" s="20">
        <v>159.96</v>
      </c>
      <c r="G240" s="20">
        <v>159.74</v>
      </c>
      <c r="H240" s="20">
        <v>30.24</v>
      </c>
      <c r="I240" s="21">
        <v>12</v>
      </c>
      <c r="J240" s="20">
        <v>0.73</v>
      </c>
      <c r="K240" s="4">
        <f>(F240-G240)/H240*100</f>
        <v>0.72751322751322378</v>
      </c>
      <c r="L240" s="3" t="s">
        <v>480</v>
      </c>
    </row>
    <row r="241" spans="2:12" ht="15.75" x14ac:dyDescent="0.2">
      <c r="B241" s="3" t="s">
        <v>544</v>
      </c>
      <c r="C241" s="3" t="s">
        <v>481</v>
      </c>
      <c r="D241" s="3" t="s">
        <v>545</v>
      </c>
      <c r="E241" s="3" t="s">
        <v>546</v>
      </c>
      <c r="F241" s="3" t="s">
        <v>489</v>
      </c>
      <c r="G241" s="20">
        <v>162.13</v>
      </c>
      <c r="H241" s="3"/>
      <c r="I241" s="21">
        <v>24</v>
      </c>
      <c r="J241" s="3" t="s">
        <v>489</v>
      </c>
      <c r="K241" s="4"/>
      <c r="L241" s="3" t="s">
        <v>480</v>
      </c>
    </row>
    <row r="242" spans="2:12" ht="15.75" x14ac:dyDescent="0.2">
      <c r="B242" s="3" t="s">
        <v>547</v>
      </c>
      <c r="C242" s="3" t="s">
        <v>481</v>
      </c>
      <c r="D242" s="3" t="s">
        <v>548</v>
      </c>
      <c r="E242" s="3" t="s">
        <v>483</v>
      </c>
      <c r="F242" s="20">
        <v>163.07</v>
      </c>
      <c r="G242" s="20">
        <v>162.91</v>
      </c>
      <c r="H242" s="21">
        <v>85</v>
      </c>
      <c r="I242" s="21">
        <v>12</v>
      </c>
      <c r="J242" s="20">
        <v>0.19</v>
      </c>
      <c r="K242" s="4">
        <f t="shared" ref="K242:K269" si="7">(F242-G242)/H242*100</f>
        <v>0.18823529411764306</v>
      </c>
      <c r="L242" s="3" t="s">
        <v>480</v>
      </c>
    </row>
    <row r="243" spans="2:12" ht="15.75" x14ac:dyDescent="0.2">
      <c r="B243" s="3" t="s">
        <v>549</v>
      </c>
      <c r="C243" s="3" t="s">
        <v>550</v>
      </c>
      <c r="D243" s="3" t="s">
        <v>551</v>
      </c>
      <c r="E243" s="3" t="s">
        <v>488</v>
      </c>
      <c r="F243" s="20">
        <v>161.47999999999999</v>
      </c>
      <c r="G243" s="20">
        <v>160.78</v>
      </c>
      <c r="H243" s="22">
        <v>7.4</v>
      </c>
      <c r="I243" s="21">
        <v>6</v>
      </c>
      <c r="J243" s="20">
        <v>9.4600000000000009</v>
      </c>
      <c r="K243" s="4">
        <f t="shared" si="7"/>
        <v>9.4594594594593051</v>
      </c>
      <c r="L243" s="3" t="s">
        <v>480</v>
      </c>
    </row>
    <row r="244" spans="2:12" ht="15.75" x14ac:dyDescent="0.2">
      <c r="B244" s="3" t="s">
        <v>552</v>
      </c>
      <c r="C244" s="3" t="s">
        <v>553</v>
      </c>
      <c r="D244" s="3" t="s">
        <v>554</v>
      </c>
      <c r="E244" s="3" t="s">
        <v>483</v>
      </c>
      <c r="F244" s="20">
        <v>159.66999999999999</v>
      </c>
      <c r="G244" s="20">
        <v>159.08000000000001</v>
      </c>
      <c r="H244" s="20">
        <v>43.67</v>
      </c>
      <c r="I244" s="21">
        <v>36</v>
      </c>
      <c r="J244" s="20">
        <v>1.35</v>
      </c>
      <c r="K244" s="4">
        <f t="shared" si="7"/>
        <v>1.3510419051980191</v>
      </c>
      <c r="L244" s="3" t="s">
        <v>480</v>
      </c>
    </row>
    <row r="245" spans="2:12" ht="15.75" x14ac:dyDescent="0.2">
      <c r="B245" s="3" t="s">
        <v>555</v>
      </c>
      <c r="C245" s="3" t="s">
        <v>556</v>
      </c>
      <c r="D245" s="3" t="s">
        <v>486</v>
      </c>
      <c r="E245" s="3" t="s">
        <v>483</v>
      </c>
      <c r="F245" s="20">
        <v>161.61000000000001</v>
      </c>
      <c r="G245" s="20">
        <v>161.34</v>
      </c>
      <c r="H245" s="20">
        <v>16.11</v>
      </c>
      <c r="I245" s="21">
        <v>12</v>
      </c>
      <c r="J245" s="20">
        <v>1.68</v>
      </c>
      <c r="K245" s="4">
        <f t="shared" si="7"/>
        <v>1.6759776536313484</v>
      </c>
      <c r="L245" s="3" t="s">
        <v>480</v>
      </c>
    </row>
    <row r="246" spans="2:12" ht="15.75" x14ac:dyDescent="0.2">
      <c r="B246" s="3" t="s">
        <v>557</v>
      </c>
      <c r="C246" s="3" t="s">
        <v>486</v>
      </c>
      <c r="D246" s="3" t="s">
        <v>554</v>
      </c>
      <c r="E246" s="3" t="s">
        <v>483</v>
      </c>
      <c r="F246" s="20">
        <v>158.44</v>
      </c>
      <c r="G246" s="20">
        <v>158.28</v>
      </c>
      <c r="H246" s="20">
        <v>82.48</v>
      </c>
      <c r="I246" s="21">
        <v>36</v>
      </c>
      <c r="J246" s="20">
        <v>0.19</v>
      </c>
      <c r="K246" s="4">
        <f t="shared" si="7"/>
        <v>0.19398642095052931</v>
      </c>
      <c r="L246" s="3" t="s">
        <v>480</v>
      </c>
    </row>
    <row r="247" spans="2:12" ht="15.75" x14ac:dyDescent="0.2">
      <c r="B247" s="3" t="s">
        <v>558</v>
      </c>
      <c r="C247" s="3" t="s">
        <v>559</v>
      </c>
      <c r="D247" s="3" t="s">
        <v>560</v>
      </c>
      <c r="E247" s="3" t="s">
        <v>483</v>
      </c>
      <c r="F247" s="20">
        <v>160.1</v>
      </c>
      <c r="G247" s="20">
        <v>160.11000000000001</v>
      </c>
      <c r="H247" s="20">
        <v>23.66</v>
      </c>
      <c r="I247" s="21">
        <v>12</v>
      </c>
      <c r="J247" s="20">
        <v>-0.04</v>
      </c>
      <c r="K247" s="4">
        <f t="shared" si="7"/>
        <v>-4.226542688089318E-2</v>
      </c>
      <c r="L247" s="3" t="s">
        <v>480</v>
      </c>
    </row>
    <row r="248" spans="2:12" ht="15.75" x14ac:dyDescent="0.2">
      <c r="B248" s="3" t="s">
        <v>561</v>
      </c>
      <c r="C248" s="3" t="s">
        <v>560</v>
      </c>
      <c r="D248" s="3" t="s">
        <v>562</v>
      </c>
      <c r="E248" s="3" t="s">
        <v>483</v>
      </c>
      <c r="F248" s="20">
        <v>158.31</v>
      </c>
      <c r="G248" s="20">
        <v>157.66</v>
      </c>
      <c r="H248" s="20">
        <v>203.53</v>
      </c>
      <c r="I248" s="21">
        <v>36</v>
      </c>
      <c r="J248" s="20">
        <v>0.32</v>
      </c>
      <c r="K248" s="4">
        <f t="shared" si="7"/>
        <v>0.31936323883457263</v>
      </c>
      <c r="L248" s="3" t="s">
        <v>480</v>
      </c>
    </row>
    <row r="249" spans="2:12" ht="15.75" x14ac:dyDescent="0.2">
      <c r="B249" s="3" t="s">
        <v>563</v>
      </c>
      <c r="C249" s="3" t="s">
        <v>541</v>
      </c>
      <c r="D249" s="3" t="s">
        <v>562</v>
      </c>
      <c r="E249" s="3" t="s">
        <v>483</v>
      </c>
      <c r="F249" s="20">
        <v>159.16</v>
      </c>
      <c r="G249" s="20">
        <v>159.11000000000001</v>
      </c>
      <c r="H249" s="20">
        <v>23.33</v>
      </c>
      <c r="I249" s="21">
        <v>12</v>
      </c>
      <c r="J249" s="20">
        <v>0.21</v>
      </c>
      <c r="K249" s="4">
        <f t="shared" si="7"/>
        <v>0.21431633090434185</v>
      </c>
      <c r="L249" s="3" t="s">
        <v>480</v>
      </c>
    </row>
    <row r="250" spans="2:12" ht="15.75" x14ac:dyDescent="0.2">
      <c r="B250" s="3" t="s">
        <v>564</v>
      </c>
      <c r="C250" s="3" t="s">
        <v>565</v>
      </c>
      <c r="D250" s="3" t="s">
        <v>562</v>
      </c>
      <c r="E250" s="3" t="s">
        <v>483</v>
      </c>
      <c r="F250" s="20">
        <v>159.22</v>
      </c>
      <c r="G250" s="20">
        <v>159.26</v>
      </c>
      <c r="H250" s="20">
        <v>9.09</v>
      </c>
      <c r="I250" s="21">
        <v>12</v>
      </c>
      <c r="J250" s="20">
        <v>-0.44</v>
      </c>
      <c r="K250" s="4">
        <f t="shared" si="7"/>
        <v>-0.44004400440035252</v>
      </c>
      <c r="L250" s="3" t="s">
        <v>480</v>
      </c>
    </row>
    <row r="251" spans="2:12" ht="15.75" x14ac:dyDescent="0.2">
      <c r="B251" s="3" t="s">
        <v>566</v>
      </c>
      <c r="C251" s="3" t="s">
        <v>562</v>
      </c>
      <c r="D251" s="3" t="s">
        <v>567</v>
      </c>
      <c r="E251" s="3" t="s">
        <v>483</v>
      </c>
      <c r="F251" s="20">
        <v>157.61000000000001</v>
      </c>
      <c r="G251" s="20">
        <v>156.86000000000001</v>
      </c>
      <c r="H251" s="20">
        <v>265.36</v>
      </c>
      <c r="I251" s="21">
        <v>30</v>
      </c>
      <c r="J251" s="20">
        <v>0.28000000000000003</v>
      </c>
      <c r="K251" s="4">
        <f t="shared" si="7"/>
        <v>0.28263491106421462</v>
      </c>
      <c r="L251" s="3" t="s">
        <v>480</v>
      </c>
    </row>
    <row r="252" spans="2:12" ht="15.75" x14ac:dyDescent="0.2">
      <c r="B252" s="3" t="s">
        <v>568</v>
      </c>
      <c r="C252" s="3" t="s">
        <v>567</v>
      </c>
      <c r="D252" s="3" t="s">
        <v>569</v>
      </c>
      <c r="E252" s="3" t="s">
        <v>483</v>
      </c>
      <c r="F252" s="20">
        <v>156.81</v>
      </c>
      <c r="G252" s="20">
        <v>155.96</v>
      </c>
      <c r="H252" s="20">
        <v>265.16000000000003</v>
      </c>
      <c r="I252" s="21">
        <v>30</v>
      </c>
      <c r="J252" s="20">
        <v>0.32</v>
      </c>
      <c r="K252" s="4">
        <f t="shared" si="7"/>
        <v>0.32056117061396677</v>
      </c>
      <c r="L252" s="3" t="s">
        <v>480</v>
      </c>
    </row>
    <row r="253" spans="2:12" ht="15.75" x14ac:dyDescent="0.2">
      <c r="B253" s="3" t="s">
        <v>570</v>
      </c>
      <c r="C253" s="3" t="s">
        <v>545</v>
      </c>
      <c r="D253" s="3" t="s">
        <v>548</v>
      </c>
      <c r="E253" s="3" t="s">
        <v>546</v>
      </c>
      <c r="F253" s="20">
        <v>161.93</v>
      </c>
      <c r="G253" s="20">
        <v>161.85</v>
      </c>
      <c r="H253" s="21">
        <v>42</v>
      </c>
      <c r="I253" s="21">
        <v>24</v>
      </c>
      <c r="J253" s="20">
        <v>0.19</v>
      </c>
      <c r="K253" s="4">
        <f t="shared" si="7"/>
        <v>0.19047619047622025</v>
      </c>
      <c r="L253" s="3" t="s">
        <v>480</v>
      </c>
    </row>
    <row r="254" spans="2:12" ht="15.75" x14ac:dyDescent="0.2">
      <c r="B254" s="3" t="s">
        <v>571</v>
      </c>
      <c r="C254" s="3" t="s">
        <v>548</v>
      </c>
      <c r="D254" s="3" t="s">
        <v>482</v>
      </c>
      <c r="E254" s="3" t="s">
        <v>483</v>
      </c>
      <c r="F254" s="20">
        <v>161.12</v>
      </c>
      <c r="G254" s="20">
        <v>161.07</v>
      </c>
      <c r="H254" s="20">
        <v>25.65</v>
      </c>
      <c r="I254" s="21">
        <v>36</v>
      </c>
      <c r="J254" s="20">
        <v>0.19</v>
      </c>
      <c r="K254" s="4">
        <f t="shared" si="7"/>
        <v>0.19493177387918664</v>
      </c>
      <c r="L254" s="3" t="s">
        <v>480</v>
      </c>
    </row>
    <row r="255" spans="2:12" ht="15.75" x14ac:dyDescent="0.2">
      <c r="B255" s="3" t="s">
        <v>551</v>
      </c>
      <c r="C255" s="3" t="s">
        <v>572</v>
      </c>
      <c r="D255" s="3" t="s">
        <v>482</v>
      </c>
      <c r="E255" s="3" t="s">
        <v>488</v>
      </c>
      <c r="F255" s="20">
        <v>161.44999999999999</v>
      </c>
      <c r="G255" s="20">
        <v>160.26</v>
      </c>
      <c r="H255" s="20">
        <v>58.2</v>
      </c>
      <c r="I255" s="21">
        <v>6</v>
      </c>
      <c r="J255" s="20">
        <v>2.04</v>
      </c>
      <c r="K255" s="4">
        <f t="shared" si="7"/>
        <v>2.0446735395188962</v>
      </c>
      <c r="L255" s="3" t="s">
        <v>480</v>
      </c>
    </row>
    <row r="256" spans="2:12" ht="15.75" x14ac:dyDescent="0.2">
      <c r="B256" s="3" t="s">
        <v>573</v>
      </c>
      <c r="C256" s="3" t="s">
        <v>481</v>
      </c>
      <c r="D256" s="3" t="s">
        <v>553</v>
      </c>
      <c r="E256" s="3" t="s">
        <v>483</v>
      </c>
      <c r="F256" s="20">
        <v>160.05000000000001</v>
      </c>
      <c r="G256" s="20">
        <v>159.66999999999999</v>
      </c>
      <c r="H256" s="20">
        <v>40.119999999999997</v>
      </c>
      <c r="I256" s="21">
        <v>36</v>
      </c>
      <c r="J256" s="20">
        <v>0.95</v>
      </c>
      <c r="K256" s="4">
        <f t="shared" si="7"/>
        <v>0.9471585244267795</v>
      </c>
      <c r="L256" s="3" t="s">
        <v>480</v>
      </c>
    </row>
    <row r="257" spans="2:12" ht="15.75" x14ac:dyDescent="0.2">
      <c r="B257" s="3" t="s">
        <v>574</v>
      </c>
      <c r="C257" s="3" t="s">
        <v>481</v>
      </c>
      <c r="D257" s="3" t="s">
        <v>553</v>
      </c>
      <c r="E257" s="3" t="s">
        <v>483</v>
      </c>
      <c r="F257" s="20">
        <v>162.99</v>
      </c>
      <c r="G257" s="20">
        <v>161.27000000000001</v>
      </c>
      <c r="H257" s="20">
        <v>28.45</v>
      </c>
      <c r="I257" s="21">
        <v>12</v>
      </c>
      <c r="J257" s="20">
        <v>6.05</v>
      </c>
      <c r="K257" s="4">
        <f t="shared" si="7"/>
        <v>6.0456942003514902</v>
      </c>
      <c r="L257" s="3" t="s">
        <v>480</v>
      </c>
    </row>
    <row r="258" spans="2:12" ht="15.75" x14ac:dyDescent="0.2">
      <c r="B258" s="3" t="s">
        <v>575</v>
      </c>
      <c r="C258" s="3" t="s">
        <v>576</v>
      </c>
      <c r="D258" s="3" t="s">
        <v>577</v>
      </c>
      <c r="E258" s="3" t="s">
        <v>488</v>
      </c>
      <c r="F258" s="20">
        <v>160.87</v>
      </c>
      <c r="G258" s="20">
        <v>160.80000000000001</v>
      </c>
      <c r="H258" s="20">
        <v>14.27</v>
      </c>
      <c r="I258" s="21">
        <v>12</v>
      </c>
      <c r="J258" s="20">
        <v>0.49</v>
      </c>
      <c r="K258" s="4">
        <f t="shared" si="7"/>
        <v>0.49053959355286042</v>
      </c>
      <c r="L258" s="3" t="s">
        <v>480</v>
      </c>
    </row>
    <row r="259" spans="2:12" ht="15.75" x14ac:dyDescent="0.2">
      <c r="B259" s="3" t="s">
        <v>578</v>
      </c>
      <c r="C259" s="3" t="s">
        <v>577</v>
      </c>
      <c r="D259" s="3" t="s">
        <v>554</v>
      </c>
      <c r="E259" s="3" t="s">
        <v>483</v>
      </c>
      <c r="F259" s="20">
        <v>158.5</v>
      </c>
      <c r="G259" s="20">
        <v>158.38</v>
      </c>
      <c r="H259" s="20">
        <v>21.76</v>
      </c>
      <c r="I259" s="21">
        <v>36</v>
      </c>
      <c r="J259" s="20">
        <v>0.55000000000000004</v>
      </c>
      <c r="K259" s="4">
        <f t="shared" si="7"/>
        <v>0.55147058823531492</v>
      </c>
      <c r="L259" s="3" t="s">
        <v>480</v>
      </c>
    </row>
    <row r="260" spans="2:12" ht="15.75" x14ac:dyDescent="0.2">
      <c r="B260" s="3" t="s">
        <v>579</v>
      </c>
      <c r="C260" s="3" t="s">
        <v>554</v>
      </c>
      <c r="D260" s="3" t="s">
        <v>560</v>
      </c>
      <c r="E260" s="3" t="s">
        <v>483</v>
      </c>
      <c r="F260" s="20">
        <v>158.68</v>
      </c>
      <c r="G260" s="20">
        <v>158.41</v>
      </c>
      <c r="H260" s="20">
        <v>110.8</v>
      </c>
      <c r="I260" s="21">
        <v>36</v>
      </c>
      <c r="J260" s="20">
        <v>0.24</v>
      </c>
      <c r="K260" s="4">
        <f t="shared" si="7"/>
        <v>0.24368231046932332</v>
      </c>
      <c r="L260" s="3" t="s">
        <v>480</v>
      </c>
    </row>
    <row r="261" spans="2:12" ht="15.75" x14ac:dyDescent="0.2">
      <c r="B261" s="3" t="s">
        <v>580</v>
      </c>
      <c r="C261" s="3" t="s">
        <v>581</v>
      </c>
      <c r="D261" s="3" t="s">
        <v>560</v>
      </c>
      <c r="E261" s="3" t="s">
        <v>483</v>
      </c>
      <c r="F261" s="20">
        <v>160.22</v>
      </c>
      <c r="G261" s="20">
        <v>160.11000000000001</v>
      </c>
      <c r="H261" s="20">
        <v>8.7100000000000009</v>
      </c>
      <c r="I261" s="21">
        <v>12</v>
      </c>
      <c r="J261" s="20">
        <v>1.26</v>
      </c>
      <c r="K261" s="4">
        <f t="shared" si="7"/>
        <v>1.2629161882891529</v>
      </c>
      <c r="L261" s="3" t="s">
        <v>480</v>
      </c>
    </row>
    <row r="262" spans="2:12" ht="15.75" x14ac:dyDescent="0.2">
      <c r="B262" s="3" t="s">
        <v>582</v>
      </c>
      <c r="C262" s="3" t="s">
        <v>577</v>
      </c>
      <c r="D262" s="3" t="s">
        <v>583</v>
      </c>
      <c r="E262" s="3" t="s">
        <v>483</v>
      </c>
      <c r="F262" s="20">
        <v>159.6</v>
      </c>
      <c r="G262" s="20">
        <v>159.32</v>
      </c>
      <c r="H262" s="20">
        <v>249.69</v>
      </c>
      <c r="I262" s="21">
        <v>36</v>
      </c>
      <c r="J262" s="20">
        <v>0.11</v>
      </c>
      <c r="K262" s="4">
        <f t="shared" si="7"/>
        <v>0.11213905242500746</v>
      </c>
      <c r="L262" s="3" t="s">
        <v>480</v>
      </c>
    </row>
    <row r="263" spans="2:12" ht="15.75" x14ac:dyDescent="0.2">
      <c r="B263" s="3" t="s">
        <v>584</v>
      </c>
      <c r="C263" s="3" t="s">
        <v>585</v>
      </c>
      <c r="D263" s="3" t="s">
        <v>586</v>
      </c>
      <c r="E263" s="3" t="s">
        <v>3</v>
      </c>
      <c r="F263" s="4">
        <v>162.80000000000001</v>
      </c>
      <c r="G263" s="4">
        <v>162.69</v>
      </c>
      <c r="H263" s="4">
        <v>60.43</v>
      </c>
      <c r="I263" s="5">
        <v>12</v>
      </c>
      <c r="J263" s="4">
        <v>0.18</v>
      </c>
      <c r="K263" s="4">
        <f t="shared" si="7"/>
        <v>0.18202879364556285</v>
      </c>
      <c r="L263" s="3" t="s">
        <v>4</v>
      </c>
    </row>
    <row r="264" spans="2:12" ht="15.75" x14ac:dyDescent="0.2">
      <c r="B264" s="3" t="s">
        <v>587</v>
      </c>
      <c r="C264" s="3" t="s">
        <v>586</v>
      </c>
      <c r="D264" s="3" t="s">
        <v>588</v>
      </c>
      <c r="E264" s="3" t="s">
        <v>148</v>
      </c>
      <c r="F264" s="4">
        <v>162.69</v>
      </c>
      <c r="G264" s="4">
        <v>161.47999999999999</v>
      </c>
      <c r="H264" s="4">
        <v>186.35</v>
      </c>
      <c r="I264" s="5">
        <v>12</v>
      </c>
      <c r="J264" s="4">
        <v>0.65</v>
      </c>
      <c r="K264" s="4">
        <f t="shared" si="7"/>
        <v>0.64931580359538932</v>
      </c>
      <c r="L264" s="3" t="s">
        <v>60</v>
      </c>
    </row>
    <row r="265" spans="2:12" ht="15.75" x14ac:dyDescent="0.2">
      <c r="B265" s="3" t="s">
        <v>589</v>
      </c>
      <c r="C265" s="3" t="s">
        <v>588</v>
      </c>
      <c r="D265" s="3" t="s">
        <v>590</v>
      </c>
      <c r="E265" s="3" t="s">
        <v>214</v>
      </c>
      <c r="F265" s="4">
        <v>161.43</v>
      </c>
      <c r="G265" s="4">
        <v>160.88999999999999</v>
      </c>
      <c r="H265" s="4">
        <v>33.69</v>
      </c>
      <c r="I265" s="5">
        <v>12</v>
      </c>
      <c r="J265" s="4">
        <v>1.6</v>
      </c>
      <c r="K265" s="4">
        <f t="shared" si="7"/>
        <v>1.6028495102404883</v>
      </c>
      <c r="L265" s="3" t="s">
        <v>60</v>
      </c>
    </row>
    <row r="266" spans="2:12" ht="15.75" x14ac:dyDescent="0.2">
      <c r="B266" s="3" t="s">
        <v>591</v>
      </c>
      <c r="C266" s="3" t="s">
        <v>590</v>
      </c>
      <c r="D266" s="3" t="s">
        <v>592</v>
      </c>
      <c r="E266" s="3" t="s">
        <v>50</v>
      </c>
      <c r="F266" s="4">
        <v>160.79</v>
      </c>
      <c r="G266" s="4">
        <v>159.97</v>
      </c>
      <c r="H266" s="4">
        <v>13.85</v>
      </c>
      <c r="I266" s="5">
        <v>12</v>
      </c>
      <c r="J266" s="4">
        <v>5.92</v>
      </c>
      <c r="K266" s="4">
        <f t="shared" si="7"/>
        <v>5.9205776173284708</v>
      </c>
      <c r="L266" s="3" t="s">
        <v>60</v>
      </c>
    </row>
    <row r="267" spans="2:12" ht="15.75" x14ac:dyDescent="0.2">
      <c r="B267" s="3" t="s">
        <v>593</v>
      </c>
      <c r="C267" s="3" t="s">
        <v>592</v>
      </c>
      <c r="D267" s="3" t="s">
        <v>594</v>
      </c>
      <c r="E267" s="3" t="s">
        <v>3</v>
      </c>
      <c r="F267" s="4">
        <v>159.12</v>
      </c>
      <c r="G267" s="4">
        <v>158.04</v>
      </c>
      <c r="H267" s="4">
        <v>29.19</v>
      </c>
      <c r="I267" s="5">
        <v>36</v>
      </c>
      <c r="J267" s="4">
        <v>3.7</v>
      </c>
      <c r="K267" s="4">
        <f t="shared" si="7"/>
        <v>3.699897225077124</v>
      </c>
      <c r="L267" s="3" t="s">
        <v>60</v>
      </c>
    </row>
    <row r="268" spans="2:12" ht="15.75" x14ac:dyDescent="0.2">
      <c r="B268" s="3" t="s">
        <v>595</v>
      </c>
      <c r="C268" s="3" t="s">
        <v>596</v>
      </c>
      <c r="D268" s="3" t="s">
        <v>594</v>
      </c>
      <c r="E268" s="3" t="s">
        <v>50</v>
      </c>
      <c r="F268" s="4">
        <v>160.75</v>
      </c>
      <c r="G268" s="4">
        <v>160.49</v>
      </c>
      <c r="H268" s="4">
        <v>7.62</v>
      </c>
      <c r="I268" s="5">
        <v>8</v>
      </c>
      <c r="J268" s="4">
        <v>3.41</v>
      </c>
      <c r="K268" s="4">
        <f t="shared" si="7"/>
        <v>3.4120734908135288</v>
      </c>
      <c r="L268" s="3" t="s">
        <v>60</v>
      </c>
    </row>
    <row r="269" spans="2:12" ht="15.75" x14ac:dyDescent="0.2">
      <c r="B269" s="3" t="s">
        <v>597</v>
      </c>
      <c r="C269" s="3" t="s">
        <v>598</v>
      </c>
      <c r="D269" s="3" t="s">
        <v>599</v>
      </c>
      <c r="E269" s="3" t="s">
        <v>50</v>
      </c>
      <c r="F269" s="4">
        <v>159.22</v>
      </c>
      <c r="G269" s="4">
        <v>157.69</v>
      </c>
      <c r="H269" s="4">
        <v>8.67</v>
      </c>
      <c r="I269" s="5">
        <v>12</v>
      </c>
      <c r="J269" s="4">
        <v>17.649999999999999</v>
      </c>
      <c r="K269" s="4">
        <f t="shared" si="7"/>
        <v>17.647058823529424</v>
      </c>
      <c r="L269" s="3" t="s">
        <v>60</v>
      </c>
    </row>
    <row r="270" spans="2:12" ht="15.75" x14ac:dyDescent="0.2">
      <c r="B270" s="3" t="s">
        <v>600</v>
      </c>
      <c r="C270" s="3" t="s">
        <v>601</v>
      </c>
      <c r="D270" s="3" t="s">
        <v>61</v>
      </c>
      <c r="E270" s="3" t="s">
        <v>148</v>
      </c>
      <c r="F270" s="4">
        <v>162.12</v>
      </c>
      <c r="G270" s="10" t="s">
        <v>231</v>
      </c>
      <c r="H270" s="3"/>
      <c r="I270" s="5">
        <v>10</v>
      </c>
      <c r="J270" s="3" t="s">
        <v>231</v>
      </c>
      <c r="K270" s="4"/>
      <c r="L270" s="3" t="s">
        <v>60</v>
      </c>
    </row>
    <row r="271" spans="2:12" ht="15.75" x14ac:dyDescent="0.2">
      <c r="B271" s="3" t="s">
        <v>602</v>
      </c>
      <c r="C271" s="3" t="s">
        <v>603</v>
      </c>
      <c r="D271" s="3" t="s">
        <v>596</v>
      </c>
      <c r="E271" s="3" t="s">
        <v>50</v>
      </c>
      <c r="F271" s="4">
        <v>161.91</v>
      </c>
      <c r="G271" s="4">
        <v>160.94999999999999</v>
      </c>
      <c r="H271" s="4">
        <v>69.95</v>
      </c>
      <c r="I271" s="5">
        <v>8</v>
      </c>
      <c r="J271" s="4">
        <v>1.37</v>
      </c>
      <c r="K271" s="4">
        <f>(F271-G271)/H271*100</f>
        <v>1.3724088634739213</v>
      </c>
      <c r="L271" s="3" t="s">
        <v>60</v>
      </c>
    </row>
    <row r="272" spans="2:12" ht="15.75" x14ac:dyDescent="0.2">
      <c r="B272" s="3" t="s">
        <v>604</v>
      </c>
      <c r="C272" s="3" t="s">
        <v>605</v>
      </c>
      <c r="D272" s="3" t="s">
        <v>599</v>
      </c>
      <c r="E272" s="3" t="s">
        <v>50</v>
      </c>
      <c r="F272" s="4">
        <v>158.59</v>
      </c>
      <c r="G272" s="4">
        <v>157.76</v>
      </c>
      <c r="H272" s="4">
        <v>7.11</v>
      </c>
      <c r="I272" s="5">
        <v>12</v>
      </c>
      <c r="J272" s="4">
        <v>11.67</v>
      </c>
      <c r="K272" s="4">
        <f>(F272-G272)/H272*100</f>
        <v>11.673699015471342</v>
      </c>
      <c r="L272" s="3" t="s">
        <v>60</v>
      </c>
    </row>
    <row r="273" spans="2:12" ht="15.75" x14ac:dyDescent="0.2">
      <c r="B273" s="3" t="s">
        <v>599</v>
      </c>
      <c r="C273" s="3" t="s">
        <v>594</v>
      </c>
      <c r="D273" s="3" t="s">
        <v>606</v>
      </c>
      <c r="E273" s="3" t="s">
        <v>3</v>
      </c>
      <c r="F273" s="4">
        <v>157.94</v>
      </c>
      <c r="G273" s="4">
        <v>157.49</v>
      </c>
      <c r="H273" s="4">
        <v>152.55000000000001</v>
      </c>
      <c r="I273" s="5">
        <v>36</v>
      </c>
      <c r="J273" s="4">
        <v>0.28999999999999998</v>
      </c>
      <c r="K273" s="4">
        <f>(F273-G273)/H273*100</f>
        <v>0.29498525073745568</v>
      </c>
      <c r="L273" s="3" t="s">
        <v>60</v>
      </c>
    </row>
    <row r="274" spans="2:12" ht="15.75" x14ac:dyDescent="0.2">
      <c r="B274" s="3" t="s">
        <v>607</v>
      </c>
      <c r="C274" s="3" t="s">
        <v>606</v>
      </c>
      <c r="D274" s="3" t="s">
        <v>61</v>
      </c>
      <c r="E274" s="3" t="s">
        <v>148</v>
      </c>
      <c r="F274" s="4">
        <v>157.44</v>
      </c>
      <c r="G274" s="10" t="s">
        <v>231</v>
      </c>
      <c r="H274" s="3"/>
      <c r="I274" s="5">
        <v>48</v>
      </c>
      <c r="J274" s="3" t="s">
        <v>231</v>
      </c>
      <c r="K274" s="4"/>
      <c r="L274" s="3" t="s">
        <v>60</v>
      </c>
    </row>
    <row r="275" spans="2:12" ht="15.75" x14ac:dyDescent="0.2">
      <c r="B275" s="3" t="s">
        <v>608</v>
      </c>
      <c r="C275" s="3" t="s">
        <v>609</v>
      </c>
      <c r="D275" s="3" t="s">
        <v>610</v>
      </c>
      <c r="E275" s="3" t="s">
        <v>148</v>
      </c>
      <c r="F275" s="4">
        <v>162.06</v>
      </c>
      <c r="G275" s="4">
        <v>160.9</v>
      </c>
      <c r="H275" s="6">
        <v>130.5</v>
      </c>
      <c r="I275" s="5">
        <v>12</v>
      </c>
      <c r="J275" s="4">
        <v>0.89</v>
      </c>
      <c r="K275" s="4">
        <f t="shared" ref="K275:K292" si="8">(F275-G275)/H275*100</f>
        <v>0.88888888888888629</v>
      </c>
      <c r="L275" s="3" t="s">
        <v>60</v>
      </c>
    </row>
    <row r="276" spans="2:12" ht="15.75" x14ac:dyDescent="0.2">
      <c r="B276" s="3" t="s">
        <v>611</v>
      </c>
      <c r="C276" s="3" t="s">
        <v>610</v>
      </c>
      <c r="D276" s="3" t="s">
        <v>612</v>
      </c>
      <c r="E276" s="3" t="s">
        <v>148</v>
      </c>
      <c r="F276" s="4">
        <v>161.5</v>
      </c>
      <c r="G276" s="4">
        <v>161.76</v>
      </c>
      <c r="H276" s="6">
        <v>142.6</v>
      </c>
      <c r="I276" s="5">
        <v>12</v>
      </c>
      <c r="J276" s="4">
        <v>-0.18</v>
      </c>
      <c r="K276" s="4">
        <f t="shared" si="8"/>
        <v>-0.18232819074333165</v>
      </c>
      <c r="L276" s="3" t="s">
        <v>4</v>
      </c>
    </row>
    <row r="277" spans="2:12" ht="15.75" x14ac:dyDescent="0.2">
      <c r="B277" s="3" t="s">
        <v>613</v>
      </c>
      <c r="C277" s="3" t="s">
        <v>612</v>
      </c>
      <c r="D277" s="3" t="s">
        <v>614</v>
      </c>
      <c r="E277" s="3" t="s">
        <v>148</v>
      </c>
      <c r="F277" s="4">
        <v>161.66</v>
      </c>
      <c r="G277" s="4">
        <v>161.38999999999999</v>
      </c>
      <c r="H277" s="4">
        <v>231.11</v>
      </c>
      <c r="I277" s="5">
        <v>12</v>
      </c>
      <c r="J277" s="4">
        <v>0.12</v>
      </c>
      <c r="K277" s="4">
        <f t="shared" si="8"/>
        <v>0.11682748474752724</v>
      </c>
      <c r="L277" s="3" t="s">
        <v>4</v>
      </c>
    </row>
    <row r="278" spans="2:12" ht="15.75" x14ac:dyDescent="0.2">
      <c r="B278" s="3" t="s">
        <v>615</v>
      </c>
      <c r="C278" s="3" t="s">
        <v>616</v>
      </c>
      <c r="D278" s="3" t="s">
        <v>617</v>
      </c>
      <c r="E278" s="3" t="s">
        <v>148</v>
      </c>
      <c r="F278" s="4">
        <v>161.34</v>
      </c>
      <c r="G278" s="4">
        <v>161.35</v>
      </c>
      <c r="H278" s="4">
        <v>10.37</v>
      </c>
      <c r="I278" s="5">
        <v>12</v>
      </c>
      <c r="J278" s="4">
        <v>-0.1</v>
      </c>
      <c r="K278" s="4">
        <f t="shared" si="8"/>
        <v>-9.6432015429034776E-2</v>
      </c>
      <c r="L278" s="3" t="s">
        <v>200</v>
      </c>
    </row>
    <row r="279" spans="2:12" ht="15.75" x14ac:dyDescent="0.2">
      <c r="B279" s="3" t="s">
        <v>618</v>
      </c>
      <c r="C279" s="3" t="s">
        <v>617</v>
      </c>
      <c r="D279" s="3" t="s">
        <v>619</v>
      </c>
      <c r="E279" s="3" t="s">
        <v>148</v>
      </c>
      <c r="F279" s="4">
        <v>161.35</v>
      </c>
      <c r="G279" s="4">
        <v>161.46</v>
      </c>
      <c r="H279" s="4">
        <v>13.67</v>
      </c>
      <c r="I279" s="5">
        <v>12</v>
      </c>
      <c r="J279" s="4">
        <v>-0.8</v>
      </c>
      <c r="K279" s="4">
        <f t="shared" si="8"/>
        <v>-0.80468178493060449</v>
      </c>
      <c r="L279" s="3" t="s">
        <v>200</v>
      </c>
    </row>
    <row r="280" spans="2:12" ht="15.75" x14ac:dyDescent="0.2">
      <c r="B280" s="3" t="s">
        <v>620</v>
      </c>
      <c r="C280" s="3" t="s">
        <v>619</v>
      </c>
      <c r="D280" s="3" t="s">
        <v>621</v>
      </c>
      <c r="E280" s="3" t="s">
        <v>148</v>
      </c>
      <c r="F280" s="3">
        <v>161.41</v>
      </c>
      <c r="G280" s="4">
        <v>160.97</v>
      </c>
      <c r="H280" s="4">
        <v>284.73</v>
      </c>
      <c r="I280" s="5">
        <v>12</v>
      </c>
      <c r="J280" s="4">
        <v>0.15</v>
      </c>
      <c r="K280" s="4">
        <f t="shared" si="8"/>
        <v>0.15453236399395839</v>
      </c>
      <c r="L280" s="3" t="s">
        <v>4</v>
      </c>
    </row>
    <row r="281" spans="2:12" ht="15.75" x14ac:dyDescent="0.2">
      <c r="B281" s="3" t="s">
        <v>622</v>
      </c>
      <c r="C281" s="3" t="s">
        <v>623</v>
      </c>
      <c r="D281" s="3" t="s">
        <v>624</v>
      </c>
      <c r="E281" s="3" t="s">
        <v>214</v>
      </c>
      <c r="F281" s="4">
        <v>157.66</v>
      </c>
      <c r="G281" s="4">
        <v>157.02000000000001</v>
      </c>
      <c r="H281" s="4">
        <v>36.64</v>
      </c>
      <c r="I281" s="5">
        <v>18</v>
      </c>
      <c r="J281" s="4">
        <v>1.75</v>
      </c>
      <c r="K281" s="4">
        <f t="shared" si="8"/>
        <v>1.7467248908296571</v>
      </c>
      <c r="L281" s="3" t="s">
        <v>60</v>
      </c>
    </row>
    <row r="282" spans="2:12" ht="15.75" x14ac:dyDescent="0.2">
      <c r="B282" s="3" t="s">
        <v>625</v>
      </c>
      <c r="C282" s="3" t="s">
        <v>54</v>
      </c>
      <c r="D282" s="3" t="s">
        <v>626</v>
      </c>
      <c r="E282" s="3" t="s">
        <v>3</v>
      </c>
      <c r="F282" s="4">
        <v>163.28</v>
      </c>
      <c r="G282" s="4">
        <v>160.72999999999999</v>
      </c>
      <c r="H282" s="4">
        <v>70.06</v>
      </c>
      <c r="I282" s="5">
        <v>12</v>
      </c>
      <c r="J282" s="4">
        <v>3.64</v>
      </c>
      <c r="K282" s="4">
        <f t="shared" si="8"/>
        <v>3.6397373679703269</v>
      </c>
      <c r="L282" s="3" t="s">
        <v>60</v>
      </c>
    </row>
    <row r="283" spans="2:12" ht="15.75" x14ac:dyDescent="0.2">
      <c r="B283" s="3" t="s">
        <v>627</v>
      </c>
      <c r="C283" s="3" t="s">
        <v>626</v>
      </c>
      <c r="D283" s="3" t="s">
        <v>624</v>
      </c>
      <c r="E283" s="3" t="s">
        <v>3</v>
      </c>
      <c r="F283" s="4">
        <v>160.72999999999999</v>
      </c>
      <c r="G283" s="4">
        <v>160.32</v>
      </c>
      <c r="H283" s="4">
        <v>23.39</v>
      </c>
      <c r="I283" s="5">
        <v>12</v>
      </c>
      <c r="J283" s="4">
        <v>1.75</v>
      </c>
      <c r="K283" s="4">
        <f t="shared" si="8"/>
        <v>1.7528858486532559</v>
      </c>
      <c r="L283" s="3" t="s">
        <v>60</v>
      </c>
    </row>
    <row r="284" spans="2:12" ht="15.75" x14ac:dyDescent="0.2">
      <c r="B284" s="3" t="s">
        <v>628</v>
      </c>
      <c r="C284" s="3" t="s">
        <v>629</v>
      </c>
      <c r="D284" s="3" t="s">
        <v>624</v>
      </c>
      <c r="E284" s="3" t="s">
        <v>3</v>
      </c>
      <c r="F284" s="4">
        <v>157.85</v>
      </c>
      <c r="G284" s="4">
        <v>157.37</v>
      </c>
      <c r="H284" s="4">
        <v>36.56</v>
      </c>
      <c r="I284" s="5">
        <v>12</v>
      </c>
      <c r="J284" s="4">
        <v>1.31</v>
      </c>
      <c r="K284" s="4">
        <f t="shared" si="8"/>
        <v>1.3129102844638667</v>
      </c>
      <c r="L284" s="3" t="s">
        <v>60</v>
      </c>
    </row>
    <row r="285" spans="2:12" ht="15.75" x14ac:dyDescent="0.2">
      <c r="B285" s="3" t="s">
        <v>630</v>
      </c>
      <c r="C285" s="3" t="s">
        <v>631</v>
      </c>
      <c r="D285" s="3" t="s">
        <v>629</v>
      </c>
      <c r="E285" s="3" t="s">
        <v>3</v>
      </c>
      <c r="F285" s="4">
        <v>161.84</v>
      </c>
      <c r="G285" s="4">
        <v>160.65</v>
      </c>
      <c r="H285" s="6">
        <v>22.4</v>
      </c>
      <c r="I285" s="5">
        <v>12</v>
      </c>
      <c r="J285" s="4">
        <v>5.31</v>
      </c>
      <c r="K285" s="4">
        <f t="shared" si="8"/>
        <v>5.3124999999999902</v>
      </c>
      <c r="L285" s="3" t="s">
        <v>60</v>
      </c>
    </row>
    <row r="286" spans="2:12" ht="15.75" x14ac:dyDescent="0.2">
      <c r="B286" s="3" t="s">
        <v>632</v>
      </c>
      <c r="C286" s="3" t="s">
        <v>633</v>
      </c>
      <c r="D286" s="3" t="s">
        <v>629</v>
      </c>
      <c r="E286" s="3" t="s">
        <v>3</v>
      </c>
      <c r="F286" s="4">
        <v>162.88999999999999</v>
      </c>
      <c r="G286" s="4">
        <v>161.85</v>
      </c>
      <c r="H286" s="5">
        <v>11</v>
      </c>
      <c r="I286" s="5">
        <v>12</v>
      </c>
      <c r="J286" s="4">
        <v>9.4499999999999993</v>
      </c>
      <c r="K286" s="4">
        <f t="shared" si="8"/>
        <v>9.4545454545453822</v>
      </c>
      <c r="L286" s="3" t="s">
        <v>60</v>
      </c>
    </row>
    <row r="287" spans="2:12" ht="15.75" x14ac:dyDescent="0.2">
      <c r="B287" s="3" t="s">
        <v>634</v>
      </c>
      <c r="C287" s="3" t="s">
        <v>635</v>
      </c>
      <c r="D287" s="3" t="s">
        <v>636</v>
      </c>
      <c r="E287" s="3" t="s">
        <v>3</v>
      </c>
      <c r="F287" s="4">
        <v>160.94</v>
      </c>
      <c r="G287" s="4">
        <v>160.75</v>
      </c>
      <c r="H287" s="6">
        <v>30.2</v>
      </c>
      <c r="I287" s="5">
        <v>15</v>
      </c>
      <c r="J287" s="4">
        <v>0.63</v>
      </c>
      <c r="K287" s="4">
        <f t="shared" si="8"/>
        <v>0.62913907284767456</v>
      </c>
      <c r="L287" s="3" t="s">
        <v>60</v>
      </c>
    </row>
    <row r="288" spans="2:12" ht="15.75" x14ac:dyDescent="0.2">
      <c r="B288" s="3" t="s">
        <v>637</v>
      </c>
      <c r="C288" s="3" t="s">
        <v>638</v>
      </c>
      <c r="D288" s="3" t="s">
        <v>636</v>
      </c>
      <c r="E288" s="3" t="s">
        <v>3</v>
      </c>
      <c r="F288" s="4">
        <v>161.33000000000001</v>
      </c>
      <c r="G288" s="4">
        <v>160.85</v>
      </c>
      <c r="H288" s="4">
        <v>8.41</v>
      </c>
      <c r="I288" s="5">
        <v>12</v>
      </c>
      <c r="J288" s="4">
        <v>5.71</v>
      </c>
      <c r="K288" s="4">
        <f t="shared" si="8"/>
        <v>5.7074910820453999</v>
      </c>
      <c r="L288" s="3" t="s">
        <v>60</v>
      </c>
    </row>
    <row r="289" spans="2:12" ht="15.75" x14ac:dyDescent="0.2">
      <c r="B289" s="3" t="s">
        <v>639</v>
      </c>
      <c r="C289" s="3" t="s">
        <v>640</v>
      </c>
      <c r="D289" s="3" t="s">
        <v>641</v>
      </c>
      <c r="E289" s="3" t="s">
        <v>263</v>
      </c>
      <c r="F289" s="13">
        <v>160.75</v>
      </c>
      <c r="G289" s="13">
        <v>160.26</v>
      </c>
      <c r="H289" s="23">
        <v>22.7</v>
      </c>
      <c r="I289" s="14">
        <v>15</v>
      </c>
      <c r="J289" s="13">
        <v>2.16</v>
      </c>
      <c r="K289" s="4">
        <f t="shared" si="8"/>
        <v>2.1585903083700844</v>
      </c>
      <c r="L289" s="3" t="s">
        <v>251</v>
      </c>
    </row>
    <row r="290" spans="2:12" ht="15.75" x14ac:dyDescent="0.2">
      <c r="B290" s="3" t="s">
        <v>642</v>
      </c>
      <c r="C290" s="3" t="s">
        <v>641</v>
      </c>
      <c r="D290" s="3" t="s">
        <v>643</v>
      </c>
      <c r="E290" s="3" t="s">
        <v>263</v>
      </c>
      <c r="F290" s="13">
        <v>157.61000000000001</v>
      </c>
      <c r="G290" s="13">
        <v>156.27000000000001</v>
      </c>
      <c r="H290" s="13">
        <v>39.35</v>
      </c>
      <c r="I290" s="14">
        <v>18</v>
      </c>
      <c r="J290" s="13">
        <v>3.41</v>
      </c>
      <c r="K290" s="4">
        <f t="shared" si="8"/>
        <v>3.4053367217280894</v>
      </c>
      <c r="L290" s="3" t="s">
        <v>251</v>
      </c>
    </row>
    <row r="291" spans="2:12" ht="15.75" x14ac:dyDescent="0.2">
      <c r="B291" s="3" t="s">
        <v>644</v>
      </c>
      <c r="C291" s="3" t="s">
        <v>645</v>
      </c>
      <c r="D291" s="3" t="s">
        <v>646</v>
      </c>
      <c r="E291" s="3" t="s">
        <v>250</v>
      </c>
      <c r="F291" s="13">
        <v>161.63999999999999</v>
      </c>
      <c r="G291" s="13">
        <v>161.15</v>
      </c>
      <c r="H291" s="14">
        <v>42</v>
      </c>
      <c r="I291" s="14">
        <v>8</v>
      </c>
      <c r="J291" s="13">
        <v>1.17</v>
      </c>
      <c r="K291" s="4">
        <f t="shared" si="8"/>
        <v>1.1666666666666206</v>
      </c>
      <c r="L291" s="3" t="s">
        <v>647</v>
      </c>
    </row>
    <row r="292" spans="2:12" ht="15.75" x14ac:dyDescent="0.2">
      <c r="B292" s="3" t="s">
        <v>648</v>
      </c>
      <c r="C292" s="3" t="s">
        <v>649</v>
      </c>
      <c r="D292" s="3" t="s">
        <v>650</v>
      </c>
      <c r="E292" s="3" t="s">
        <v>359</v>
      </c>
      <c r="F292" s="13">
        <v>161.63999999999999</v>
      </c>
      <c r="G292" s="13">
        <v>161.25</v>
      </c>
      <c r="H292" s="13">
        <v>38.92</v>
      </c>
      <c r="I292" s="14">
        <v>8</v>
      </c>
      <c r="J292" s="13">
        <v>1</v>
      </c>
      <c r="K292" s="4">
        <f t="shared" si="8"/>
        <v>1.002055498458341</v>
      </c>
      <c r="L292" s="3" t="s">
        <v>647</v>
      </c>
    </row>
    <row r="293" spans="2:12" ht="15.75" x14ac:dyDescent="0.2">
      <c r="B293" s="3" t="s">
        <v>651</v>
      </c>
      <c r="C293" s="3" t="s">
        <v>650</v>
      </c>
      <c r="D293" s="3" t="s">
        <v>249</v>
      </c>
      <c r="E293" s="3" t="s">
        <v>359</v>
      </c>
      <c r="F293" s="13">
        <v>161.25</v>
      </c>
      <c r="G293" s="10" t="s">
        <v>652</v>
      </c>
      <c r="H293" s="3"/>
      <c r="I293" s="14">
        <v>8</v>
      </c>
      <c r="J293" s="3" t="s">
        <v>652</v>
      </c>
      <c r="K293" s="4"/>
      <c r="L293" s="3" t="s">
        <v>653</v>
      </c>
    </row>
    <row r="294" spans="2:12" ht="15.75" x14ac:dyDescent="0.2">
      <c r="B294" s="3" t="s">
        <v>654</v>
      </c>
      <c r="C294" s="3" t="s">
        <v>655</v>
      </c>
      <c r="D294" s="3" t="s">
        <v>643</v>
      </c>
      <c r="E294" s="3" t="s">
        <v>263</v>
      </c>
      <c r="F294" s="13">
        <v>160.31</v>
      </c>
      <c r="G294" s="13">
        <v>160.37</v>
      </c>
      <c r="H294" s="13">
        <v>8.77</v>
      </c>
      <c r="I294" s="14">
        <v>12</v>
      </c>
      <c r="J294" s="13">
        <v>-0.68</v>
      </c>
      <c r="K294" s="4">
        <f t="shared" ref="K294:K300" si="9">(F294-G294)/H294*100</f>
        <v>-0.68415051311291075</v>
      </c>
      <c r="L294" s="3" t="s">
        <v>251</v>
      </c>
    </row>
    <row r="295" spans="2:12" ht="15.75" x14ac:dyDescent="0.2">
      <c r="B295" s="3" t="s">
        <v>656</v>
      </c>
      <c r="C295" s="3" t="s">
        <v>657</v>
      </c>
      <c r="D295" s="3" t="s">
        <v>658</v>
      </c>
      <c r="E295" s="3" t="s">
        <v>359</v>
      </c>
      <c r="F295" s="13">
        <v>161.1</v>
      </c>
      <c r="G295" s="13">
        <v>160.13</v>
      </c>
      <c r="H295" s="13">
        <v>129.85</v>
      </c>
      <c r="I295" s="14">
        <v>18</v>
      </c>
      <c r="J295" s="13">
        <v>0.75</v>
      </c>
      <c r="K295" s="4">
        <f t="shared" si="9"/>
        <v>0.74701578744705344</v>
      </c>
      <c r="L295" s="3" t="s">
        <v>647</v>
      </c>
    </row>
    <row r="296" spans="2:12" ht="15.75" x14ac:dyDescent="0.2">
      <c r="B296" s="3" t="s">
        <v>659</v>
      </c>
      <c r="C296" s="3" t="s">
        <v>660</v>
      </c>
      <c r="D296" s="3" t="s">
        <v>658</v>
      </c>
      <c r="E296" s="3" t="s">
        <v>359</v>
      </c>
      <c r="F296" s="13">
        <v>160.72</v>
      </c>
      <c r="G296" s="13">
        <v>160.09</v>
      </c>
      <c r="H296" s="13">
        <v>5.86</v>
      </c>
      <c r="I296" s="14">
        <v>8</v>
      </c>
      <c r="J296" s="13">
        <v>10.75</v>
      </c>
      <c r="K296" s="4">
        <f t="shared" si="9"/>
        <v>10.750853242320741</v>
      </c>
      <c r="L296" s="3" t="s">
        <v>251</v>
      </c>
    </row>
    <row r="297" spans="2:12" ht="15.75" x14ac:dyDescent="0.2">
      <c r="B297" s="3" t="s">
        <v>661</v>
      </c>
      <c r="C297" s="3" t="s">
        <v>662</v>
      </c>
      <c r="D297" s="3" t="s">
        <v>658</v>
      </c>
      <c r="E297" s="3" t="s">
        <v>359</v>
      </c>
      <c r="F297" s="13">
        <v>161.28</v>
      </c>
      <c r="G297" s="13">
        <v>160.15</v>
      </c>
      <c r="H297" s="13">
        <v>54.48</v>
      </c>
      <c r="I297" s="14">
        <v>12</v>
      </c>
      <c r="J297" s="13">
        <v>2.0699999999999998</v>
      </c>
      <c r="K297" s="4">
        <f t="shared" si="9"/>
        <v>2.0741556534507994</v>
      </c>
      <c r="L297" s="3" t="s">
        <v>251</v>
      </c>
    </row>
    <row r="298" spans="2:12" ht="15.75" x14ac:dyDescent="0.2">
      <c r="B298" s="3" t="s">
        <v>663</v>
      </c>
      <c r="C298" s="3" t="s">
        <v>664</v>
      </c>
      <c r="D298" s="3" t="s">
        <v>658</v>
      </c>
      <c r="E298" s="3" t="s">
        <v>665</v>
      </c>
      <c r="F298" s="13">
        <v>160.33000000000001</v>
      </c>
      <c r="G298" s="13">
        <v>160.19999999999999</v>
      </c>
      <c r="H298" s="13">
        <v>4.97</v>
      </c>
      <c r="I298" s="14">
        <v>12</v>
      </c>
      <c r="J298" s="13">
        <v>2.62</v>
      </c>
      <c r="K298" s="4">
        <f t="shared" si="9"/>
        <v>2.6156941649904204</v>
      </c>
      <c r="L298" s="3" t="s">
        <v>251</v>
      </c>
    </row>
    <row r="299" spans="2:12" ht="15.75" x14ac:dyDescent="0.2">
      <c r="B299" s="3" t="s">
        <v>666</v>
      </c>
      <c r="C299" s="3" t="s">
        <v>667</v>
      </c>
      <c r="D299" s="3" t="s">
        <v>668</v>
      </c>
      <c r="E299" s="3" t="s">
        <v>665</v>
      </c>
      <c r="F299" s="13">
        <v>161.61000000000001</v>
      </c>
      <c r="G299" s="13">
        <v>160.82</v>
      </c>
      <c r="H299" s="13">
        <v>97.47</v>
      </c>
      <c r="I299" s="14">
        <v>12</v>
      </c>
      <c r="J299" s="13">
        <v>0.81</v>
      </c>
      <c r="K299" s="4">
        <f t="shared" si="9"/>
        <v>0.81050579665540212</v>
      </c>
      <c r="L299" s="3" t="s">
        <v>251</v>
      </c>
    </row>
    <row r="300" spans="2:12" ht="15.75" x14ac:dyDescent="0.2">
      <c r="B300" s="3" t="s">
        <v>669</v>
      </c>
      <c r="C300" s="3" t="s">
        <v>643</v>
      </c>
      <c r="D300" s="3" t="s">
        <v>670</v>
      </c>
      <c r="E300" s="3" t="s">
        <v>263</v>
      </c>
      <c r="F300" s="13">
        <v>156.22</v>
      </c>
      <c r="G300" s="13">
        <v>155.38999999999999</v>
      </c>
      <c r="H300" s="13">
        <v>252.11</v>
      </c>
      <c r="I300" s="14">
        <v>18</v>
      </c>
      <c r="J300" s="13">
        <v>0.33</v>
      </c>
      <c r="K300" s="4">
        <f t="shared" si="9"/>
        <v>0.32922137162350262</v>
      </c>
      <c r="L300" s="3" t="s">
        <v>251</v>
      </c>
    </row>
    <row r="301" spans="2:12" ht="15.75" x14ac:dyDescent="0.2">
      <c r="B301" s="3" t="s">
        <v>671</v>
      </c>
      <c r="C301" s="3" t="s">
        <v>672</v>
      </c>
      <c r="D301" s="3" t="s">
        <v>657</v>
      </c>
      <c r="E301" s="3" t="s">
        <v>250</v>
      </c>
      <c r="F301" s="3" t="s">
        <v>673</v>
      </c>
      <c r="G301" s="13">
        <v>161.4</v>
      </c>
      <c r="H301" s="3"/>
      <c r="I301" s="14">
        <v>8</v>
      </c>
      <c r="J301" s="3" t="s">
        <v>673</v>
      </c>
      <c r="K301" s="4"/>
      <c r="L301" s="3" t="s">
        <v>251</v>
      </c>
    </row>
    <row r="302" spans="2:12" ht="15.75" x14ac:dyDescent="0.2">
      <c r="B302" s="3" t="s">
        <v>674</v>
      </c>
      <c r="C302" s="3" t="s">
        <v>675</v>
      </c>
      <c r="D302" s="3" t="s">
        <v>676</v>
      </c>
      <c r="E302" s="3" t="s">
        <v>263</v>
      </c>
      <c r="F302" s="13">
        <v>160.47</v>
      </c>
      <c r="G302" s="13">
        <v>159.29</v>
      </c>
      <c r="H302" s="14">
        <v>89</v>
      </c>
      <c r="I302" s="14">
        <v>12</v>
      </c>
      <c r="J302" s="13">
        <v>1.33</v>
      </c>
      <c r="K302" s="4">
        <f t="shared" ref="K302:K333" si="10">(F302-G302)/H302*100</f>
        <v>1.3258426966292212</v>
      </c>
      <c r="L302" s="3" t="s">
        <v>251</v>
      </c>
    </row>
    <row r="303" spans="2:12" ht="15.75" x14ac:dyDescent="0.2">
      <c r="B303" s="3" t="s">
        <v>677</v>
      </c>
      <c r="C303" s="3" t="s">
        <v>678</v>
      </c>
      <c r="D303" s="3" t="s">
        <v>676</v>
      </c>
      <c r="E303" s="3" t="s">
        <v>263</v>
      </c>
      <c r="F303" s="13">
        <v>160</v>
      </c>
      <c r="G303" s="13">
        <v>159.84</v>
      </c>
      <c r="H303" s="13">
        <v>17.63</v>
      </c>
      <c r="I303" s="14">
        <v>12</v>
      </c>
      <c r="J303" s="13">
        <v>0.91</v>
      </c>
      <c r="K303" s="4">
        <f t="shared" si="10"/>
        <v>0.90754395916050246</v>
      </c>
      <c r="L303" s="3" t="s">
        <v>251</v>
      </c>
    </row>
    <row r="304" spans="2:12" ht="15.75" x14ac:dyDescent="0.2">
      <c r="B304" s="3" t="s">
        <v>679</v>
      </c>
      <c r="C304" s="3" t="s">
        <v>680</v>
      </c>
      <c r="D304" s="3" t="s">
        <v>676</v>
      </c>
      <c r="E304" s="3" t="s">
        <v>263</v>
      </c>
      <c r="F304" s="13">
        <v>160.82</v>
      </c>
      <c r="G304" s="13">
        <v>160.1</v>
      </c>
      <c r="H304" s="13">
        <v>103.26</v>
      </c>
      <c r="I304" s="14">
        <v>12</v>
      </c>
      <c r="J304" s="13">
        <v>0.7</v>
      </c>
      <c r="K304" s="4">
        <f t="shared" si="10"/>
        <v>0.69726902963393267</v>
      </c>
      <c r="L304" s="3" t="s">
        <v>251</v>
      </c>
    </row>
    <row r="305" spans="2:12" ht="15.75" x14ac:dyDescent="0.2">
      <c r="B305" s="3" t="s">
        <v>658</v>
      </c>
      <c r="C305" s="3" t="s">
        <v>681</v>
      </c>
      <c r="D305" s="3" t="s">
        <v>682</v>
      </c>
      <c r="E305" s="3" t="s">
        <v>359</v>
      </c>
      <c r="F305" s="13">
        <v>160.91999999999999</v>
      </c>
      <c r="G305" s="13">
        <v>158.19</v>
      </c>
      <c r="H305" s="13">
        <v>565.96</v>
      </c>
      <c r="I305" s="14">
        <v>12</v>
      </c>
      <c r="J305" s="13">
        <v>0.48</v>
      </c>
      <c r="K305" s="4">
        <f t="shared" si="10"/>
        <v>0.48236624496430663</v>
      </c>
      <c r="L305" s="3" t="s">
        <v>251</v>
      </c>
    </row>
    <row r="306" spans="2:12" ht="15.75" x14ac:dyDescent="0.2">
      <c r="B306" s="3" t="s">
        <v>683</v>
      </c>
      <c r="C306" s="3" t="s">
        <v>684</v>
      </c>
      <c r="D306" s="3" t="s">
        <v>685</v>
      </c>
      <c r="E306" s="3" t="s">
        <v>250</v>
      </c>
      <c r="F306" s="13">
        <v>159.93</v>
      </c>
      <c r="G306" s="13">
        <v>159.88999999999999</v>
      </c>
      <c r="H306" s="13">
        <v>14.12</v>
      </c>
      <c r="I306" s="14">
        <v>4</v>
      </c>
      <c r="J306" s="13">
        <v>0.28000000000000003</v>
      </c>
      <c r="K306" s="4">
        <f t="shared" si="10"/>
        <v>0.28328611898031492</v>
      </c>
      <c r="L306" s="3" t="s">
        <v>251</v>
      </c>
    </row>
    <row r="307" spans="2:12" ht="15.75" x14ac:dyDescent="0.2">
      <c r="B307" s="3" t="s">
        <v>686</v>
      </c>
      <c r="C307" s="3" t="s">
        <v>687</v>
      </c>
      <c r="D307" s="3" t="s">
        <v>684</v>
      </c>
      <c r="E307" s="3" t="s">
        <v>250</v>
      </c>
      <c r="F307" s="13">
        <v>160.16999999999999</v>
      </c>
      <c r="G307" s="13">
        <v>159.97999999999999</v>
      </c>
      <c r="H307" s="13">
        <v>78.52</v>
      </c>
      <c r="I307" s="14">
        <v>10</v>
      </c>
      <c r="J307" s="13">
        <v>0.24</v>
      </c>
      <c r="K307" s="4">
        <f t="shared" si="10"/>
        <v>0.24197656647987487</v>
      </c>
      <c r="L307" s="3" t="s">
        <v>251</v>
      </c>
    </row>
    <row r="308" spans="2:12" ht="15.75" x14ac:dyDescent="0.2">
      <c r="B308" s="3" t="s">
        <v>688</v>
      </c>
      <c r="C308" s="3" t="s">
        <v>689</v>
      </c>
      <c r="D308" s="3" t="s">
        <v>686</v>
      </c>
      <c r="E308" s="3" t="s">
        <v>250</v>
      </c>
      <c r="F308" s="13">
        <v>160.58000000000001</v>
      </c>
      <c r="G308" s="13">
        <v>160.16999999999999</v>
      </c>
      <c r="H308" s="13">
        <v>38.85</v>
      </c>
      <c r="I308" s="14">
        <v>8</v>
      </c>
      <c r="J308" s="13">
        <v>1.06</v>
      </c>
      <c r="K308" s="4">
        <f t="shared" si="10"/>
        <v>1.0553410553411195</v>
      </c>
      <c r="L308" s="3" t="s">
        <v>251</v>
      </c>
    </row>
    <row r="309" spans="2:12" ht="15.75" x14ac:dyDescent="0.2">
      <c r="B309" s="3" t="s">
        <v>690</v>
      </c>
      <c r="C309" s="3" t="s">
        <v>691</v>
      </c>
      <c r="D309" s="3" t="s">
        <v>687</v>
      </c>
      <c r="E309" s="3" t="s">
        <v>250</v>
      </c>
      <c r="F309" s="13">
        <v>160.83000000000001</v>
      </c>
      <c r="G309" s="10">
        <v>160.16999999999999</v>
      </c>
      <c r="H309" s="14">
        <v>40</v>
      </c>
      <c r="I309" s="14">
        <v>8</v>
      </c>
      <c r="J309" s="13">
        <v>1.65</v>
      </c>
      <c r="K309" s="4">
        <f t="shared" si="10"/>
        <v>1.6500000000000625</v>
      </c>
      <c r="L309" s="3" t="s">
        <v>647</v>
      </c>
    </row>
    <row r="310" spans="2:12" ht="15.75" x14ac:dyDescent="0.2">
      <c r="B310" s="3" t="s">
        <v>692</v>
      </c>
      <c r="C310" s="3" t="s">
        <v>693</v>
      </c>
      <c r="D310" s="3" t="s">
        <v>675</v>
      </c>
      <c r="E310" s="3" t="s">
        <v>263</v>
      </c>
      <c r="F310" s="13">
        <v>161.82</v>
      </c>
      <c r="G310" s="13">
        <v>160.72</v>
      </c>
      <c r="H310" s="14">
        <v>29</v>
      </c>
      <c r="I310" s="14">
        <v>12</v>
      </c>
      <c r="J310" s="13">
        <v>3.79</v>
      </c>
      <c r="K310" s="4">
        <f t="shared" si="10"/>
        <v>3.7931034482758426</v>
      </c>
      <c r="L310" s="3" t="s">
        <v>251</v>
      </c>
    </row>
    <row r="311" spans="2:12" ht="15.75" x14ac:dyDescent="0.2">
      <c r="B311" s="3" t="s">
        <v>694</v>
      </c>
      <c r="C311" s="3" t="s">
        <v>695</v>
      </c>
      <c r="D311" s="3" t="s">
        <v>676</v>
      </c>
      <c r="E311" s="3" t="s">
        <v>263</v>
      </c>
      <c r="F311" s="13">
        <v>160.93</v>
      </c>
      <c r="G311" s="13">
        <v>159.74</v>
      </c>
      <c r="H311" s="13">
        <v>24.16</v>
      </c>
      <c r="I311" s="14">
        <v>12</v>
      </c>
      <c r="J311" s="13">
        <v>4.93</v>
      </c>
      <c r="K311" s="4">
        <f t="shared" si="10"/>
        <v>4.9254966887417124</v>
      </c>
      <c r="L311" s="3" t="s">
        <v>251</v>
      </c>
    </row>
    <row r="312" spans="2:12" ht="15.75" x14ac:dyDescent="0.2">
      <c r="B312" s="3" t="s">
        <v>696</v>
      </c>
      <c r="C312" s="3" t="s">
        <v>670</v>
      </c>
      <c r="D312" s="3" t="s">
        <v>697</v>
      </c>
      <c r="E312" s="3" t="s">
        <v>263</v>
      </c>
      <c r="F312" s="13">
        <v>155.34</v>
      </c>
      <c r="G312" s="13">
        <v>155.30000000000001</v>
      </c>
      <c r="H312" s="13">
        <v>21.61</v>
      </c>
      <c r="I312" s="14">
        <v>18</v>
      </c>
      <c r="J312" s="13">
        <v>0.19</v>
      </c>
      <c r="K312" s="4">
        <f t="shared" si="10"/>
        <v>0.185099490976363</v>
      </c>
      <c r="L312" s="3" t="s">
        <v>251</v>
      </c>
    </row>
    <row r="313" spans="2:12" ht="15.75" x14ac:dyDescent="0.2">
      <c r="B313" s="3" t="s">
        <v>698</v>
      </c>
      <c r="C313" s="3" t="s">
        <v>699</v>
      </c>
      <c r="D313" s="3" t="s">
        <v>658</v>
      </c>
      <c r="E313" s="3" t="s">
        <v>359</v>
      </c>
      <c r="F313" s="13">
        <v>160.32</v>
      </c>
      <c r="G313" s="13">
        <v>158.86000000000001</v>
      </c>
      <c r="H313" s="13">
        <v>7.83</v>
      </c>
      <c r="I313" s="14">
        <v>8</v>
      </c>
      <c r="J313" s="13">
        <v>18.649999999999999</v>
      </c>
      <c r="K313" s="4">
        <f t="shared" si="10"/>
        <v>18.646232439335623</v>
      </c>
      <c r="L313" s="3" t="s">
        <v>251</v>
      </c>
    </row>
    <row r="314" spans="2:12" ht="15.75" x14ac:dyDescent="0.2">
      <c r="B314" s="3" t="s">
        <v>700</v>
      </c>
      <c r="C314" s="3" t="s">
        <v>676</v>
      </c>
      <c r="D314" s="3" t="s">
        <v>670</v>
      </c>
      <c r="E314" s="3" t="s">
        <v>274</v>
      </c>
      <c r="F314" s="13">
        <v>158.79</v>
      </c>
      <c r="G314" s="13">
        <v>158.29</v>
      </c>
      <c r="H314" s="13">
        <v>33.630000000000003</v>
      </c>
      <c r="I314" s="14">
        <v>18</v>
      </c>
      <c r="J314" s="13">
        <v>1.49</v>
      </c>
      <c r="K314" s="4">
        <f t="shared" si="10"/>
        <v>1.486767766874814</v>
      </c>
      <c r="L314" s="3" t="s">
        <v>251</v>
      </c>
    </row>
    <row r="315" spans="2:12" ht="15.75" x14ac:dyDescent="0.2">
      <c r="B315" s="3" t="s">
        <v>701</v>
      </c>
      <c r="C315" s="3" t="s">
        <v>702</v>
      </c>
      <c r="D315" s="3" t="s">
        <v>697</v>
      </c>
      <c r="E315" s="3" t="s">
        <v>263</v>
      </c>
      <c r="F315" s="13">
        <v>160.78</v>
      </c>
      <c r="G315" s="13">
        <v>159.94999999999999</v>
      </c>
      <c r="H315" s="13">
        <v>9.7899999999999991</v>
      </c>
      <c r="I315" s="14">
        <v>12</v>
      </c>
      <c r="J315" s="13">
        <v>8.48</v>
      </c>
      <c r="K315" s="4">
        <f t="shared" si="10"/>
        <v>8.4780388151175963</v>
      </c>
      <c r="L315" s="3" t="s">
        <v>251</v>
      </c>
    </row>
    <row r="316" spans="2:12" ht="15.75" x14ac:dyDescent="0.2">
      <c r="B316" s="3" t="s">
        <v>703</v>
      </c>
      <c r="C316" s="3" t="s">
        <v>704</v>
      </c>
      <c r="D316" s="3" t="s">
        <v>658</v>
      </c>
      <c r="E316" s="3" t="s">
        <v>359</v>
      </c>
      <c r="F316" s="13">
        <v>160.5</v>
      </c>
      <c r="G316" s="13">
        <v>158.6</v>
      </c>
      <c r="H316" s="23">
        <v>8.1</v>
      </c>
      <c r="I316" s="14">
        <v>8</v>
      </c>
      <c r="J316" s="13">
        <v>23.46</v>
      </c>
      <c r="K316" s="4">
        <f t="shared" si="10"/>
        <v>23.456790123456862</v>
      </c>
      <c r="L316" s="3" t="s">
        <v>251</v>
      </c>
    </row>
    <row r="317" spans="2:12" ht="15.75" x14ac:dyDescent="0.2">
      <c r="B317" s="3" t="s">
        <v>705</v>
      </c>
      <c r="C317" s="3" t="s">
        <v>682</v>
      </c>
      <c r="D317" s="3" t="s">
        <v>706</v>
      </c>
      <c r="E317" s="3" t="s">
        <v>359</v>
      </c>
      <c r="F317" s="13">
        <v>158.09</v>
      </c>
      <c r="G317" s="13">
        <v>156.27000000000001</v>
      </c>
      <c r="H317" s="23">
        <v>47.2</v>
      </c>
      <c r="I317" s="14">
        <v>18</v>
      </c>
      <c r="J317" s="13">
        <v>3.86</v>
      </c>
      <c r="K317" s="4">
        <f t="shared" si="10"/>
        <v>3.8559322033898153</v>
      </c>
      <c r="L317" s="3" t="s">
        <v>251</v>
      </c>
    </row>
    <row r="318" spans="2:12" ht="15.75" x14ac:dyDescent="0.2">
      <c r="B318" s="3" t="s">
        <v>707</v>
      </c>
      <c r="C318" s="3" t="s">
        <v>708</v>
      </c>
      <c r="D318" s="3" t="s">
        <v>249</v>
      </c>
      <c r="E318" s="3" t="s">
        <v>250</v>
      </c>
      <c r="F318" s="13">
        <v>161.47</v>
      </c>
      <c r="G318" s="13">
        <v>161.04</v>
      </c>
      <c r="H318" s="13">
        <v>47.33</v>
      </c>
      <c r="I318" s="14">
        <v>8</v>
      </c>
      <c r="J318" s="13">
        <v>0.91</v>
      </c>
      <c r="K318" s="4">
        <f t="shared" si="10"/>
        <v>0.90851468413269987</v>
      </c>
      <c r="L318" s="3" t="s">
        <v>251</v>
      </c>
    </row>
    <row r="319" spans="2:12" ht="15.75" x14ac:dyDescent="0.2">
      <c r="B319" s="3" t="s">
        <v>709</v>
      </c>
      <c r="C319" s="3" t="s">
        <v>710</v>
      </c>
      <c r="D319" s="3" t="s">
        <v>711</v>
      </c>
      <c r="E319" s="3" t="s">
        <v>263</v>
      </c>
      <c r="F319" s="13">
        <v>162.19</v>
      </c>
      <c r="G319" s="13">
        <v>161.08000000000001</v>
      </c>
      <c r="H319" s="13">
        <v>104.59</v>
      </c>
      <c r="I319" s="14">
        <v>12</v>
      </c>
      <c r="J319" s="13">
        <v>1.06</v>
      </c>
      <c r="K319" s="4">
        <f t="shared" si="10"/>
        <v>1.0612869299168037</v>
      </c>
      <c r="L319" s="3" t="s">
        <v>251</v>
      </c>
    </row>
    <row r="320" spans="2:12" ht="15.75" x14ac:dyDescent="0.2">
      <c r="B320" s="3" t="s">
        <v>712</v>
      </c>
      <c r="C320" s="3" t="s">
        <v>697</v>
      </c>
      <c r="D320" s="3" t="s">
        <v>713</v>
      </c>
      <c r="E320" s="3" t="s">
        <v>263</v>
      </c>
      <c r="F320" s="13">
        <v>155.25</v>
      </c>
      <c r="G320" s="13">
        <v>154.38</v>
      </c>
      <c r="H320" s="13">
        <v>295.45999999999998</v>
      </c>
      <c r="I320" s="14">
        <v>18</v>
      </c>
      <c r="J320" s="13">
        <v>0.28999999999999998</v>
      </c>
      <c r="K320" s="4">
        <f t="shared" si="10"/>
        <v>0.29445610234888125</v>
      </c>
      <c r="L320" s="3" t="s">
        <v>251</v>
      </c>
    </row>
    <row r="321" spans="2:12" ht="15.75" x14ac:dyDescent="0.2">
      <c r="B321" s="3" t="s">
        <v>714</v>
      </c>
      <c r="C321" s="3" t="s">
        <v>715</v>
      </c>
      <c r="D321" s="3" t="s">
        <v>682</v>
      </c>
      <c r="E321" s="3" t="s">
        <v>359</v>
      </c>
      <c r="F321" s="13">
        <v>160.15</v>
      </c>
      <c r="G321" s="13">
        <v>158.29</v>
      </c>
      <c r="H321" s="13">
        <v>482.04</v>
      </c>
      <c r="I321" s="14">
        <v>12</v>
      </c>
      <c r="J321" s="13">
        <v>0.39</v>
      </c>
      <c r="K321" s="4">
        <f t="shared" si="10"/>
        <v>0.3858600945979615</v>
      </c>
      <c r="L321" s="3" t="s">
        <v>251</v>
      </c>
    </row>
    <row r="322" spans="2:12" ht="15.75" x14ac:dyDescent="0.2">
      <c r="B322" s="3" t="s">
        <v>716</v>
      </c>
      <c r="C322" s="3" t="s">
        <v>706</v>
      </c>
      <c r="D322" s="3" t="s">
        <v>717</v>
      </c>
      <c r="E322" s="3" t="s">
        <v>359</v>
      </c>
      <c r="F322" s="13">
        <v>156.16999999999999</v>
      </c>
      <c r="G322" s="13">
        <v>154.56</v>
      </c>
      <c r="H322" s="13">
        <v>80.75</v>
      </c>
      <c r="I322" s="14">
        <v>24</v>
      </c>
      <c r="J322" s="13">
        <v>1.99</v>
      </c>
      <c r="K322" s="4">
        <f t="shared" si="10"/>
        <v>1.9938080495355854</v>
      </c>
      <c r="L322" s="3" t="s">
        <v>251</v>
      </c>
    </row>
    <row r="323" spans="2:12" ht="15.75" x14ac:dyDescent="0.2">
      <c r="B323" s="3" t="s">
        <v>718</v>
      </c>
      <c r="C323" s="3" t="s">
        <v>719</v>
      </c>
      <c r="D323" s="3" t="s">
        <v>249</v>
      </c>
      <c r="E323" s="3" t="s">
        <v>250</v>
      </c>
      <c r="F323" s="13">
        <v>165.77</v>
      </c>
      <c r="G323" s="13">
        <v>165.4</v>
      </c>
      <c r="H323" s="23">
        <v>43.8</v>
      </c>
      <c r="I323" s="14">
        <v>12</v>
      </c>
      <c r="J323" s="13">
        <v>0.84</v>
      </c>
      <c r="K323" s="4">
        <f t="shared" si="10"/>
        <v>0.84474885844749903</v>
      </c>
      <c r="L323" s="3" t="s">
        <v>251</v>
      </c>
    </row>
    <row r="324" spans="2:12" ht="15.75" x14ac:dyDescent="0.2">
      <c r="B324" s="3" t="s">
        <v>720</v>
      </c>
      <c r="C324" s="3" t="s">
        <v>721</v>
      </c>
      <c r="D324" s="3" t="s">
        <v>719</v>
      </c>
      <c r="E324" s="3" t="s">
        <v>274</v>
      </c>
      <c r="F324" s="13">
        <v>165.91</v>
      </c>
      <c r="G324" s="13">
        <v>165.82</v>
      </c>
      <c r="H324" s="13">
        <v>33.53</v>
      </c>
      <c r="I324" s="14">
        <v>10</v>
      </c>
      <c r="J324" s="13">
        <v>0.27</v>
      </c>
      <c r="K324" s="4">
        <f t="shared" si="10"/>
        <v>0.26841634357292993</v>
      </c>
      <c r="L324" s="3" t="s">
        <v>251</v>
      </c>
    </row>
    <row r="325" spans="2:12" ht="15.75" x14ac:dyDescent="0.2">
      <c r="B325" s="3" t="s">
        <v>722</v>
      </c>
      <c r="C325" s="3" t="s">
        <v>723</v>
      </c>
      <c r="D325" s="3" t="s">
        <v>249</v>
      </c>
      <c r="E325" s="3" t="s">
        <v>250</v>
      </c>
      <c r="F325" s="13">
        <v>165.49</v>
      </c>
      <c r="G325" s="13">
        <v>165.3</v>
      </c>
      <c r="H325" s="13">
        <v>40.659999999999997</v>
      </c>
      <c r="I325" s="14">
        <v>8</v>
      </c>
      <c r="J325" s="13">
        <v>0.47</v>
      </c>
      <c r="K325" s="4">
        <f t="shared" si="10"/>
        <v>0.46728971962616261</v>
      </c>
      <c r="L325" s="3" t="s">
        <v>251</v>
      </c>
    </row>
    <row r="326" spans="2:12" ht="15.75" x14ac:dyDescent="0.2">
      <c r="B326" s="3" t="s">
        <v>724</v>
      </c>
      <c r="C326" s="3" t="s">
        <v>725</v>
      </c>
      <c r="D326" s="3" t="s">
        <v>249</v>
      </c>
      <c r="E326" s="3" t="s">
        <v>274</v>
      </c>
      <c r="F326" s="13">
        <v>165.71</v>
      </c>
      <c r="G326" s="13">
        <v>165.3</v>
      </c>
      <c r="H326" s="13">
        <v>42.46</v>
      </c>
      <c r="I326" s="14">
        <v>10</v>
      </c>
      <c r="J326" s="13">
        <v>0.97</v>
      </c>
      <c r="K326" s="4">
        <f t="shared" si="10"/>
        <v>0.96561469618463636</v>
      </c>
      <c r="L326" s="3" t="s">
        <v>251</v>
      </c>
    </row>
    <row r="327" spans="2:12" ht="15.75" x14ac:dyDescent="0.2">
      <c r="B327" s="3" t="s">
        <v>726</v>
      </c>
      <c r="C327" s="3" t="s">
        <v>727</v>
      </c>
      <c r="D327" s="3" t="s">
        <v>728</v>
      </c>
      <c r="E327" s="3" t="s">
        <v>274</v>
      </c>
      <c r="F327" s="13">
        <v>166.01</v>
      </c>
      <c r="G327" s="13">
        <v>165.76</v>
      </c>
      <c r="H327" s="23">
        <v>33.5</v>
      </c>
      <c r="I327" s="14">
        <v>10</v>
      </c>
      <c r="J327" s="13">
        <v>0.75</v>
      </c>
      <c r="K327" s="4">
        <f t="shared" si="10"/>
        <v>0.74626865671641784</v>
      </c>
      <c r="L327" s="3" t="s">
        <v>251</v>
      </c>
    </row>
    <row r="328" spans="2:12" ht="15.75" x14ac:dyDescent="0.2">
      <c r="B328" s="3" t="s">
        <v>729</v>
      </c>
      <c r="C328" s="3" t="s">
        <v>730</v>
      </c>
      <c r="D328" s="3" t="s">
        <v>731</v>
      </c>
      <c r="E328" s="3" t="s">
        <v>250</v>
      </c>
      <c r="F328" s="13">
        <v>163.1</v>
      </c>
      <c r="G328" s="13">
        <v>162.06</v>
      </c>
      <c r="H328" s="13">
        <v>338.24</v>
      </c>
      <c r="I328" s="14">
        <v>15</v>
      </c>
      <c r="J328" s="3" t="s">
        <v>732</v>
      </c>
      <c r="K328" s="4">
        <f t="shared" si="10"/>
        <v>0.30747398297066936</v>
      </c>
      <c r="L328" s="3" t="s">
        <v>251</v>
      </c>
    </row>
    <row r="329" spans="2:12" ht="15.75" x14ac:dyDescent="0.2">
      <c r="B329" s="3" t="s">
        <v>733</v>
      </c>
      <c r="C329" s="3" t="s">
        <v>731</v>
      </c>
      <c r="D329" s="3" t="s">
        <v>734</v>
      </c>
      <c r="E329" s="3" t="s">
        <v>250</v>
      </c>
      <c r="F329" s="13">
        <v>161.96</v>
      </c>
      <c r="G329" s="13">
        <v>161.62</v>
      </c>
      <c r="H329" s="13">
        <v>129.49</v>
      </c>
      <c r="I329" s="14">
        <v>15</v>
      </c>
      <c r="J329" s="13">
        <v>0.26</v>
      </c>
      <c r="K329" s="4">
        <f t="shared" si="10"/>
        <v>0.26256853811105368</v>
      </c>
      <c r="L329" s="3" t="s">
        <v>251</v>
      </c>
    </row>
    <row r="330" spans="2:12" ht="15.75" x14ac:dyDescent="0.2">
      <c r="B330" s="3" t="s">
        <v>735</v>
      </c>
      <c r="C330" s="3" t="s">
        <v>734</v>
      </c>
      <c r="D330" s="3" t="s">
        <v>249</v>
      </c>
      <c r="E330" s="3" t="s">
        <v>263</v>
      </c>
      <c r="F330" s="13">
        <v>161.52000000000001</v>
      </c>
      <c r="G330" s="13">
        <v>161.07</v>
      </c>
      <c r="H330" s="14">
        <v>75</v>
      </c>
      <c r="I330" s="14">
        <v>15</v>
      </c>
      <c r="J330" s="13">
        <v>0.6</v>
      </c>
      <c r="K330" s="4">
        <f t="shared" si="10"/>
        <v>0.60000000000002274</v>
      </c>
      <c r="L330" s="3" t="s">
        <v>251</v>
      </c>
    </row>
    <row r="331" spans="2:12" ht="15.75" x14ac:dyDescent="0.2">
      <c r="B331" s="3" t="s">
        <v>736</v>
      </c>
      <c r="C331" s="3" t="s">
        <v>737</v>
      </c>
      <c r="D331" s="3" t="s">
        <v>249</v>
      </c>
      <c r="E331" s="3" t="s">
        <v>250</v>
      </c>
      <c r="F331" s="13">
        <v>159.61000000000001</v>
      </c>
      <c r="G331" s="13">
        <v>156.22999999999999</v>
      </c>
      <c r="H331" s="14">
        <v>20</v>
      </c>
      <c r="I331" s="14">
        <v>12</v>
      </c>
      <c r="J331" s="13">
        <v>16.899999999999999</v>
      </c>
      <c r="K331" s="4">
        <f t="shared" si="10"/>
        <v>16.900000000000119</v>
      </c>
      <c r="L331" s="3" t="s">
        <v>251</v>
      </c>
    </row>
    <row r="332" spans="2:12" ht="15.75" x14ac:dyDescent="0.2">
      <c r="B332" s="3" t="s">
        <v>738</v>
      </c>
      <c r="C332" s="3" t="s">
        <v>739</v>
      </c>
      <c r="D332" s="3" t="s">
        <v>737</v>
      </c>
      <c r="E332" s="3" t="s">
        <v>250</v>
      </c>
      <c r="F332" s="13">
        <v>161.38</v>
      </c>
      <c r="G332" s="13">
        <v>159.71</v>
      </c>
      <c r="H332" s="13">
        <v>109.67</v>
      </c>
      <c r="I332" s="14">
        <v>12</v>
      </c>
      <c r="J332" s="13">
        <v>1.52</v>
      </c>
      <c r="K332" s="4">
        <f t="shared" si="10"/>
        <v>1.5227500683869677</v>
      </c>
      <c r="L332" s="3" t="s">
        <v>251</v>
      </c>
    </row>
    <row r="333" spans="2:12" ht="15.75" x14ac:dyDescent="0.2">
      <c r="B333" s="3" t="s">
        <v>740</v>
      </c>
      <c r="C333" s="3" t="s">
        <v>741</v>
      </c>
      <c r="D333" s="3" t="s">
        <v>739</v>
      </c>
      <c r="E333" s="3" t="s">
        <v>250</v>
      </c>
      <c r="F333" s="13">
        <v>161.33000000000001</v>
      </c>
      <c r="G333" s="13">
        <v>161.47999999999999</v>
      </c>
      <c r="H333" s="13">
        <v>15.11</v>
      </c>
      <c r="I333" s="14">
        <v>6</v>
      </c>
      <c r="J333" s="13">
        <v>-0.99</v>
      </c>
      <c r="K333" s="4">
        <f t="shared" si="10"/>
        <v>-0.99272005294491894</v>
      </c>
      <c r="L333" s="3" t="s">
        <v>251</v>
      </c>
    </row>
    <row r="334" spans="2:12" ht="15.75" x14ac:dyDescent="0.2">
      <c r="B334" s="3" t="s">
        <v>742</v>
      </c>
      <c r="C334" s="3" t="s">
        <v>362</v>
      </c>
      <c r="D334" s="3" t="s">
        <v>737</v>
      </c>
      <c r="E334" s="3" t="s">
        <v>250</v>
      </c>
      <c r="F334" s="3" t="s">
        <v>673</v>
      </c>
      <c r="G334" s="13">
        <v>159.71</v>
      </c>
      <c r="H334" s="3"/>
      <c r="I334" s="14">
        <v>12</v>
      </c>
      <c r="J334" s="3" t="s">
        <v>673</v>
      </c>
      <c r="K334" s="4"/>
      <c r="L334" s="3" t="s">
        <v>251</v>
      </c>
    </row>
    <row r="335" spans="2:12" ht="15.75" x14ac:dyDescent="0.2">
      <c r="B335" s="3" t="s">
        <v>743</v>
      </c>
      <c r="C335" s="3" t="s">
        <v>744</v>
      </c>
      <c r="D335" s="3" t="s">
        <v>249</v>
      </c>
      <c r="E335" s="3" t="s">
        <v>263</v>
      </c>
      <c r="F335" s="13">
        <v>163.16</v>
      </c>
      <c r="G335" s="13">
        <v>163.24</v>
      </c>
      <c r="H335" s="13">
        <v>25.92</v>
      </c>
      <c r="I335" s="14">
        <v>15</v>
      </c>
      <c r="J335" s="13">
        <v>-0.31</v>
      </c>
      <c r="K335" s="4">
        <f t="shared" ref="K335:K366" si="11">(F335-G335)/H335*100</f>
        <v>-0.3086419753086902</v>
      </c>
      <c r="L335" s="3" t="s">
        <v>251</v>
      </c>
    </row>
    <row r="336" spans="2:12" ht="15.75" x14ac:dyDescent="0.2">
      <c r="B336" s="3" t="s">
        <v>745</v>
      </c>
      <c r="C336" s="3" t="s">
        <v>746</v>
      </c>
      <c r="D336" s="3" t="s">
        <v>744</v>
      </c>
      <c r="E336" s="3" t="s">
        <v>250</v>
      </c>
      <c r="F336" s="13">
        <v>163.87</v>
      </c>
      <c r="G336" s="13">
        <v>163.26</v>
      </c>
      <c r="H336" s="13">
        <v>177.35</v>
      </c>
      <c r="I336" s="14">
        <v>15</v>
      </c>
      <c r="J336" s="13">
        <v>0.34</v>
      </c>
      <c r="K336" s="4">
        <f t="shared" si="11"/>
        <v>0.34395263603045595</v>
      </c>
      <c r="L336" s="3" t="s">
        <v>251</v>
      </c>
    </row>
    <row r="337" spans="2:12" ht="15.75" x14ac:dyDescent="0.2">
      <c r="B337" s="3" t="s">
        <v>747</v>
      </c>
      <c r="C337" s="3" t="s">
        <v>748</v>
      </c>
      <c r="D337" s="3" t="s">
        <v>746</v>
      </c>
      <c r="E337" s="3" t="s">
        <v>250</v>
      </c>
      <c r="F337" s="13">
        <v>165.12</v>
      </c>
      <c r="G337" s="13">
        <v>163.97</v>
      </c>
      <c r="H337" s="13">
        <v>180.11</v>
      </c>
      <c r="I337" s="14">
        <v>15</v>
      </c>
      <c r="J337" s="13">
        <v>0.64</v>
      </c>
      <c r="K337" s="4">
        <f t="shared" si="11"/>
        <v>0.63849869524179981</v>
      </c>
      <c r="L337" s="3" t="s">
        <v>251</v>
      </c>
    </row>
    <row r="338" spans="2:12" ht="15.75" x14ac:dyDescent="0.2">
      <c r="B338" s="3" t="s">
        <v>749</v>
      </c>
      <c r="C338" s="3" t="s">
        <v>750</v>
      </c>
      <c r="D338" s="3" t="s">
        <v>748</v>
      </c>
      <c r="E338" s="3" t="s">
        <v>263</v>
      </c>
      <c r="F338" s="13">
        <v>166.05</v>
      </c>
      <c r="G338" s="13">
        <v>165.32</v>
      </c>
      <c r="H338" s="13">
        <v>25.22</v>
      </c>
      <c r="I338" s="14">
        <v>10</v>
      </c>
      <c r="J338" s="13">
        <v>2.89</v>
      </c>
      <c r="K338" s="4">
        <f t="shared" si="11"/>
        <v>2.8945281522601833</v>
      </c>
      <c r="L338" s="3" t="s">
        <v>251</v>
      </c>
    </row>
    <row r="339" spans="2:12" ht="15.75" x14ac:dyDescent="0.2">
      <c r="B339" s="3" t="s">
        <v>751</v>
      </c>
      <c r="C339" s="3" t="s">
        <v>752</v>
      </c>
      <c r="D339" s="3" t="s">
        <v>748</v>
      </c>
      <c r="E339" s="3" t="s">
        <v>263</v>
      </c>
      <c r="F339" s="13">
        <v>165.89</v>
      </c>
      <c r="G339" s="13">
        <v>165.32</v>
      </c>
      <c r="H339" s="13">
        <v>13.58</v>
      </c>
      <c r="I339" s="14">
        <v>10</v>
      </c>
      <c r="J339" s="13">
        <v>4.2</v>
      </c>
      <c r="K339" s="4">
        <f t="shared" si="11"/>
        <v>4.197349042709817</v>
      </c>
      <c r="L339" s="3" t="s">
        <v>251</v>
      </c>
    </row>
    <row r="340" spans="2:12" ht="15.75" x14ac:dyDescent="0.2">
      <c r="B340" s="3" t="s">
        <v>753</v>
      </c>
      <c r="C340" s="3" t="s">
        <v>754</v>
      </c>
      <c r="D340" s="3" t="s">
        <v>748</v>
      </c>
      <c r="E340" s="3" t="s">
        <v>250</v>
      </c>
      <c r="F340" s="13">
        <v>167.51</v>
      </c>
      <c r="G340" s="13">
        <v>165.17</v>
      </c>
      <c r="H340" s="13">
        <v>292.45</v>
      </c>
      <c r="I340" s="14">
        <v>15</v>
      </c>
      <c r="J340" s="13">
        <v>0.8</v>
      </c>
      <c r="K340" s="4">
        <f t="shared" si="11"/>
        <v>0.80013677551718376</v>
      </c>
      <c r="L340" s="3" t="s">
        <v>251</v>
      </c>
    </row>
    <row r="341" spans="2:12" ht="15.75" x14ac:dyDescent="0.2">
      <c r="B341" s="3" t="s">
        <v>755</v>
      </c>
      <c r="C341" s="3" t="s">
        <v>756</v>
      </c>
      <c r="D341" s="3" t="s">
        <v>754</v>
      </c>
      <c r="E341" s="3" t="s">
        <v>250</v>
      </c>
      <c r="F341" s="13">
        <v>170.63</v>
      </c>
      <c r="G341" s="13">
        <v>169.61</v>
      </c>
      <c r="H341" s="13">
        <v>10.48</v>
      </c>
      <c r="I341" s="14">
        <v>10</v>
      </c>
      <c r="J341" s="13">
        <v>9.73</v>
      </c>
      <c r="K341" s="4">
        <f t="shared" si="11"/>
        <v>9.7328244274807414</v>
      </c>
      <c r="L341" s="3" t="s">
        <v>251</v>
      </c>
    </row>
    <row r="342" spans="2:12" ht="15.75" x14ac:dyDescent="0.2">
      <c r="B342" s="3" t="s">
        <v>757</v>
      </c>
      <c r="C342" s="3" t="s">
        <v>758</v>
      </c>
      <c r="D342" s="3" t="s">
        <v>754</v>
      </c>
      <c r="E342" s="3" t="s">
        <v>250</v>
      </c>
      <c r="F342" s="13">
        <v>170.5</v>
      </c>
      <c r="G342" s="13">
        <v>169.71</v>
      </c>
      <c r="H342" s="13">
        <v>23.35</v>
      </c>
      <c r="I342" s="14">
        <v>10</v>
      </c>
      <c r="J342" s="13">
        <v>3.38</v>
      </c>
      <c r="K342" s="4">
        <f t="shared" si="11"/>
        <v>3.3832976445395806</v>
      </c>
      <c r="L342" s="3" t="s">
        <v>251</v>
      </c>
    </row>
    <row r="343" spans="2:12" ht="15.75" x14ac:dyDescent="0.2">
      <c r="B343" s="3" t="s">
        <v>759</v>
      </c>
      <c r="C343" s="3" t="s">
        <v>760</v>
      </c>
      <c r="D343" s="3" t="s">
        <v>754</v>
      </c>
      <c r="E343" s="3" t="s">
        <v>250</v>
      </c>
      <c r="F343" s="13">
        <v>169.01</v>
      </c>
      <c r="G343" s="13">
        <v>167.61</v>
      </c>
      <c r="H343" s="13">
        <v>306.68</v>
      </c>
      <c r="I343" s="14">
        <v>15</v>
      </c>
      <c r="J343" s="13">
        <v>0.46</v>
      </c>
      <c r="K343" s="4">
        <f t="shared" si="11"/>
        <v>0.45650189122211332</v>
      </c>
      <c r="L343" s="3" t="s">
        <v>251</v>
      </c>
    </row>
    <row r="344" spans="2:12" ht="15.75" x14ac:dyDescent="0.2">
      <c r="B344" s="3" t="s">
        <v>761</v>
      </c>
      <c r="C344" s="3" t="s">
        <v>762</v>
      </c>
      <c r="D344" s="3" t="s">
        <v>249</v>
      </c>
      <c r="E344" s="3" t="s">
        <v>359</v>
      </c>
      <c r="F344" s="13">
        <v>168.68</v>
      </c>
      <c r="G344" s="13">
        <v>167.76</v>
      </c>
      <c r="H344" s="14">
        <v>480</v>
      </c>
      <c r="I344" s="14">
        <v>15</v>
      </c>
      <c r="J344" s="13">
        <v>0.19</v>
      </c>
      <c r="K344" s="4">
        <f t="shared" si="11"/>
        <v>0.19166666666666998</v>
      </c>
      <c r="L344" s="3" t="s">
        <v>251</v>
      </c>
    </row>
    <row r="345" spans="2:12" ht="15.75" x14ac:dyDescent="0.2">
      <c r="B345" s="3" t="s">
        <v>763</v>
      </c>
      <c r="C345" s="3" t="s">
        <v>764</v>
      </c>
      <c r="D345" s="3" t="s">
        <v>765</v>
      </c>
      <c r="E345" s="3" t="s">
        <v>359</v>
      </c>
      <c r="F345" s="24">
        <v>171.61</v>
      </c>
      <c r="G345" s="25">
        <v>171.58</v>
      </c>
      <c r="H345" s="13">
        <v>30.89</v>
      </c>
      <c r="I345" s="14">
        <v>8</v>
      </c>
      <c r="J345" s="13">
        <v>0.1</v>
      </c>
      <c r="K345" s="4">
        <f t="shared" si="11"/>
        <v>9.7118808675950588E-2</v>
      </c>
      <c r="L345" s="3" t="s">
        <v>251</v>
      </c>
    </row>
    <row r="346" spans="2:12" ht="15.75" x14ac:dyDescent="0.2">
      <c r="B346" s="3" t="s">
        <v>766</v>
      </c>
      <c r="C346" s="3" t="s">
        <v>767</v>
      </c>
      <c r="D346" s="3" t="s">
        <v>768</v>
      </c>
      <c r="E346" s="3" t="s">
        <v>359</v>
      </c>
      <c r="F346" s="13">
        <v>171.48</v>
      </c>
      <c r="G346" s="13">
        <v>171.84</v>
      </c>
      <c r="H346" s="13">
        <v>195.61</v>
      </c>
      <c r="I346" s="14">
        <v>8</v>
      </c>
      <c r="J346" s="13">
        <v>-0.18</v>
      </c>
      <c r="K346" s="4">
        <f t="shared" si="11"/>
        <v>-0.18403967077348479</v>
      </c>
      <c r="L346" s="3" t="s">
        <v>251</v>
      </c>
    </row>
    <row r="347" spans="2:12" ht="15.75" x14ac:dyDescent="0.2">
      <c r="B347" s="3" t="s">
        <v>769</v>
      </c>
      <c r="C347" s="3" t="s">
        <v>770</v>
      </c>
      <c r="D347" s="3" t="s">
        <v>771</v>
      </c>
      <c r="E347" s="3" t="s">
        <v>359</v>
      </c>
      <c r="F347" s="13">
        <v>171.97</v>
      </c>
      <c r="G347" s="13">
        <v>171.62</v>
      </c>
      <c r="H347" s="13">
        <v>36.49</v>
      </c>
      <c r="I347" s="14">
        <v>8</v>
      </c>
      <c r="J347" s="13">
        <v>0.96</v>
      </c>
      <c r="K347" s="4">
        <f t="shared" si="11"/>
        <v>0.9591668950397213</v>
      </c>
      <c r="L347" s="3" t="s">
        <v>251</v>
      </c>
    </row>
    <row r="348" spans="2:12" ht="15.75" x14ac:dyDescent="0.2">
      <c r="B348" s="3" t="s">
        <v>772</v>
      </c>
      <c r="C348" s="3" t="s">
        <v>773</v>
      </c>
      <c r="D348" s="3" t="s">
        <v>774</v>
      </c>
      <c r="E348" s="3" t="s">
        <v>359</v>
      </c>
      <c r="F348" s="13">
        <v>171.52</v>
      </c>
      <c r="G348" s="13">
        <v>171.64</v>
      </c>
      <c r="H348" s="13">
        <v>44.79</v>
      </c>
      <c r="I348" s="14">
        <v>8</v>
      </c>
      <c r="J348" s="13">
        <v>-0.27</v>
      </c>
      <c r="K348" s="4">
        <f t="shared" si="11"/>
        <v>-0.26791694574676517</v>
      </c>
      <c r="L348" s="3" t="s">
        <v>251</v>
      </c>
    </row>
    <row r="349" spans="2:12" ht="15.75" x14ac:dyDescent="0.2">
      <c r="B349" s="3" t="s">
        <v>775</v>
      </c>
      <c r="C349" s="3" t="s">
        <v>776</v>
      </c>
      <c r="D349" s="3" t="s">
        <v>777</v>
      </c>
      <c r="E349" s="3" t="s">
        <v>359</v>
      </c>
      <c r="F349" s="13">
        <v>171.54</v>
      </c>
      <c r="G349" s="13">
        <v>169.61</v>
      </c>
      <c r="H349" s="13">
        <v>236.69</v>
      </c>
      <c r="I349" s="14">
        <v>12</v>
      </c>
      <c r="J349" s="13">
        <v>0.82</v>
      </c>
      <c r="K349" s="4">
        <f t="shared" si="11"/>
        <v>0.81541256495837533</v>
      </c>
      <c r="L349" s="3" t="s">
        <v>251</v>
      </c>
    </row>
    <row r="350" spans="2:12" ht="31.5" x14ac:dyDescent="0.2">
      <c r="B350" s="3" t="s">
        <v>778</v>
      </c>
      <c r="C350" s="3" t="s">
        <v>779</v>
      </c>
      <c r="D350" s="3" t="s">
        <v>780</v>
      </c>
      <c r="E350" s="3" t="s">
        <v>781</v>
      </c>
      <c r="F350" s="13">
        <v>170.65</v>
      </c>
      <c r="G350" s="13">
        <v>169.5</v>
      </c>
      <c r="H350" s="14">
        <v>7</v>
      </c>
      <c r="I350" s="14">
        <v>6</v>
      </c>
      <c r="J350" s="13">
        <v>16.43</v>
      </c>
      <c r="K350" s="4">
        <f t="shared" si="11"/>
        <v>16.428571428571509</v>
      </c>
      <c r="L350" s="3" t="s">
        <v>251</v>
      </c>
    </row>
    <row r="351" spans="2:12" ht="15.75" x14ac:dyDescent="0.2">
      <c r="B351" s="3" t="s">
        <v>782</v>
      </c>
      <c r="C351" s="3" t="s">
        <v>783</v>
      </c>
      <c r="D351" s="3" t="s">
        <v>780</v>
      </c>
      <c r="E351" s="3" t="s">
        <v>359</v>
      </c>
      <c r="F351" s="13">
        <v>170.22</v>
      </c>
      <c r="G351" s="13">
        <v>169.5</v>
      </c>
      <c r="H351" s="14">
        <v>38</v>
      </c>
      <c r="I351" s="14">
        <v>8</v>
      </c>
      <c r="J351" s="13">
        <v>1.89</v>
      </c>
      <c r="K351" s="4">
        <f t="shared" si="11"/>
        <v>1.8947368421052602</v>
      </c>
      <c r="L351" s="3" t="s">
        <v>251</v>
      </c>
    </row>
    <row r="352" spans="2:12" ht="15.75" x14ac:dyDescent="0.2">
      <c r="B352" s="3" t="s">
        <v>780</v>
      </c>
      <c r="C352" s="3" t="s">
        <v>784</v>
      </c>
      <c r="D352" s="3" t="s">
        <v>249</v>
      </c>
      <c r="E352" s="3" t="s">
        <v>359</v>
      </c>
      <c r="F352" s="13">
        <v>169.61</v>
      </c>
      <c r="G352" s="13">
        <v>168.72</v>
      </c>
      <c r="H352" s="14">
        <v>467</v>
      </c>
      <c r="I352" s="14">
        <v>12</v>
      </c>
      <c r="J352" s="13">
        <v>0.19</v>
      </c>
      <c r="K352" s="4">
        <f t="shared" si="11"/>
        <v>0.19057815845824727</v>
      </c>
      <c r="L352" s="3" t="s">
        <v>251</v>
      </c>
    </row>
    <row r="353" spans="2:12" ht="15.75" x14ac:dyDescent="0.2">
      <c r="B353" s="3" t="s">
        <v>785</v>
      </c>
      <c r="C353" s="3" t="s">
        <v>786</v>
      </c>
      <c r="D353" s="3" t="s">
        <v>787</v>
      </c>
      <c r="E353" s="3" t="s">
        <v>359</v>
      </c>
      <c r="F353" s="13">
        <v>171.74</v>
      </c>
      <c r="G353" s="13">
        <v>171.03</v>
      </c>
      <c r="H353" s="13">
        <v>284.76</v>
      </c>
      <c r="I353" s="14">
        <v>8</v>
      </c>
      <c r="J353" s="13">
        <v>0.25</v>
      </c>
      <c r="K353" s="4">
        <f t="shared" si="11"/>
        <v>0.24933277145666807</v>
      </c>
      <c r="L353" s="3" t="s">
        <v>251</v>
      </c>
    </row>
    <row r="354" spans="2:12" ht="15.75" x14ac:dyDescent="0.2">
      <c r="B354" s="3" t="s">
        <v>788</v>
      </c>
      <c r="C354" s="3" t="s">
        <v>787</v>
      </c>
      <c r="D354" s="3" t="s">
        <v>789</v>
      </c>
      <c r="E354" s="3" t="s">
        <v>359</v>
      </c>
      <c r="F354" s="13">
        <v>170.93</v>
      </c>
      <c r="G354" s="13">
        <v>170.25</v>
      </c>
      <c r="H354" s="13">
        <v>271.47000000000003</v>
      </c>
      <c r="I354" s="14">
        <v>8</v>
      </c>
      <c r="J354" s="13">
        <v>0.25</v>
      </c>
      <c r="K354" s="4">
        <f t="shared" si="11"/>
        <v>0.25048808339779965</v>
      </c>
      <c r="L354" s="3" t="s">
        <v>251</v>
      </c>
    </row>
    <row r="355" spans="2:12" ht="15.75" x14ac:dyDescent="0.2">
      <c r="B355" s="3" t="s">
        <v>790</v>
      </c>
      <c r="C355" s="3" t="s">
        <v>791</v>
      </c>
      <c r="D355" s="3" t="s">
        <v>792</v>
      </c>
      <c r="E355" s="3" t="s">
        <v>359</v>
      </c>
      <c r="F355" s="13">
        <v>169.95</v>
      </c>
      <c r="G355" s="13">
        <v>169.13</v>
      </c>
      <c r="H355" s="13">
        <v>47.88</v>
      </c>
      <c r="I355" s="14">
        <v>8</v>
      </c>
      <c r="J355" s="13">
        <v>1.71</v>
      </c>
      <c r="K355" s="4">
        <f t="shared" si="11"/>
        <v>1.7126148705095929</v>
      </c>
      <c r="L355" s="3" t="s">
        <v>251</v>
      </c>
    </row>
    <row r="356" spans="2:12" ht="15.75" x14ac:dyDescent="0.2">
      <c r="B356" s="3" t="s">
        <v>793</v>
      </c>
      <c r="C356" s="3" t="s">
        <v>794</v>
      </c>
      <c r="D356" s="3" t="s">
        <v>792</v>
      </c>
      <c r="E356" s="3" t="s">
        <v>359</v>
      </c>
      <c r="F356" s="13">
        <v>169.83</v>
      </c>
      <c r="G356" s="13">
        <v>169.33</v>
      </c>
      <c r="H356" s="13">
        <v>33.659999999999997</v>
      </c>
      <c r="I356" s="14">
        <v>8</v>
      </c>
      <c r="J356" s="13">
        <v>1.49</v>
      </c>
      <c r="K356" s="4">
        <f t="shared" si="11"/>
        <v>1.4854426619132504</v>
      </c>
      <c r="L356" s="3" t="s">
        <v>251</v>
      </c>
    </row>
    <row r="357" spans="2:12" ht="15.75" x14ac:dyDescent="0.2">
      <c r="B357" s="3" t="s">
        <v>795</v>
      </c>
      <c r="C357" s="3" t="s">
        <v>796</v>
      </c>
      <c r="D357" s="3" t="s">
        <v>797</v>
      </c>
      <c r="E357" s="3" t="s">
        <v>359</v>
      </c>
      <c r="F357" s="13">
        <v>169.03</v>
      </c>
      <c r="G357" s="13">
        <v>164.09</v>
      </c>
      <c r="H357" s="13">
        <v>211.44</v>
      </c>
      <c r="I357" s="14">
        <v>8</v>
      </c>
      <c r="J357" s="13">
        <v>2.34</v>
      </c>
      <c r="K357" s="4">
        <f t="shared" si="11"/>
        <v>2.3363601967461207</v>
      </c>
      <c r="L357" s="3" t="s">
        <v>251</v>
      </c>
    </row>
    <row r="358" spans="2:12" ht="15.75" x14ac:dyDescent="0.2">
      <c r="B358" s="3" t="s">
        <v>798</v>
      </c>
      <c r="C358" s="3" t="s">
        <v>799</v>
      </c>
      <c r="D358" s="3" t="s">
        <v>800</v>
      </c>
      <c r="E358" s="3" t="s">
        <v>359</v>
      </c>
      <c r="F358" s="13">
        <v>163.99</v>
      </c>
      <c r="G358" s="13">
        <v>162.44999999999999</v>
      </c>
      <c r="H358" s="13">
        <v>141.62</v>
      </c>
      <c r="I358" s="14">
        <v>10</v>
      </c>
      <c r="J358" s="13">
        <v>1.0900000000000001</v>
      </c>
      <c r="K358" s="4">
        <f t="shared" si="11"/>
        <v>1.0874170314927414</v>
      </c>
      <c r="L358" s="3" t="s">
        <v>251</v>
      </c>
    </row>
    <row r="359" spans="2:12" ht="15.75" x14ac:dyDescent="0.2">
      <c r="B359" s="3" t="s">
        <v>801</v>
      </c>
      <c r="C359" s="3" t="s">
        <v>802</v>
      </c>
      <c r="D359" s="3" t="s">
        <v>803</v>
      </c>
      <c r="E359" s="3" t="s">
        <v>359</v>
      </c>
      <c r="F359" s="13">
        <v>162.44999999999999</v>
      </c>
      <c r="G359" s="13">
        <v>160.83000000000001</v>
      </c>
      <c r="H359" s="13">
        <v>77.069999999999993</v>
      </c>
      <c r="I359" s="14">
        <v>10</v>
      </c>
      <c r="J359" s="13">
        <v>2.1</v>
      </c>
      <c r="K359" s="4">
        <f t="shared" si="11"/>
        <v>2.1019852082522075</v>
      </c>
      <c r="L359" s="3" t="s">
        <v>251</v>
      </c>
    </row>
    <row r="360" spans="2:12" ht="15.75" x14ac:dyDescent="0.2">
      <c r="B360" s="3" t="s">
        <v>804</v>
      </c>
      <c r="C360" s="3" t="s">
        <v>805</v>
      </c>
      <c r="D360" s="3" t="s">
        <v>806</v>
      </c>
      <c r="E360" s="3" t="s">
        <v>250</v>
      </c>
      <c r="F360" s="13">
        <v>159.63999999999999</v>
      </c>
      <c r="G360" s="13">
        <v>157.49</v>
      </c>
      <c r="H360" s="13">
        <v>155.75</v>
      </c>
      <c r="I360" s="14">
        <v>8</v>
      </c>
      <c r="J360" s="13">
        <v>1.38</v>
      </c>
      <c r="K360" s="4">
        <f t="shared" si="11"/>
        <v>1.3804173354735005</v>
      </c>
      <c r="L360" s="3" t="s">
        <v>251</v>
      </c>
    </row>
    <row r="361" spans="2:12" ht="15.75" x14ac:dyDescent="0.2">
      <c r="B361" s="3" t="s">
        <v>806</v>
      </c>
      <c r="C361" s="3" t="s">
        <v>807</v>
      </c>
      <c r="D361" s="3" t="s">
        <v>249</v>
      </c>
      <c r="E361" s="3" t="s">
        <v>250</v>
      </c>
      <c r="F361" s="13">
        <v>157.69999999999999</v>
      </c>
      <c r="G361" s="13">
        <v>157.08000000000001</v>
      </c>
      <c r="H361" s="13">
        <v>49.91</v>
      </c>
      <c r="I361" s="14">
        <v>8</v>
      </c>
      <c r="J361" s="13">
        <v>1.24</v>
      </c>
      <c r="K361" s="4">
        <f t="shared" si="11"/>
        <v>1.2422360248446727</v>
      </c>
      <c r="L361" s="3" t="s">
        <v>251</v>
      </c>
    </row>
    <row r="362" spans="2:12" ht="15.75" x14ac:dyDescent="0.2">
      <c r="B362" s="3" t="s">
        <v>808</v>
      </c>
      <c r="C362" s="3" t="s">
        <v>809</v>
      </c>
      <c r="D362" s="3" t="s">
        <v>249</v>
      </c>
      <c r="E362" s="3" t="s">
        <v>274</v>
      </c>
      <c r="F362" s="13">
        <v>160.91</v>
      </c>
      <c r="G362" s="13">
        <v>160.85</v>
      </c>
      <c r="H362" s="14">
        <v>34</v>
      </c>
      <c r="I362" s="14">
        <v>18</v>
      </c>
      <c r="J362" s="13">
        <v>0.18</v>
      </c>
      <c r="K362" s="4">
        <f t="shared" si="11"/>
        <v>0.17647058823530079</v>
      </c>
      <c r="L362" s="3" t="s">
        <v>251</v>
      </c>
    </row>
    <row r="363" spans="2:12" ht="15.75" x14ac:dyDescent="0.2">
      <c r="B363" s="3" t="s">
        <v>810</v>
      </c>
      <c r="C363" s="3" t="s">
        <v>811</v>
      </c>
      <c r="D363" s="3" t="s">
        <v>249</v>
      </c>
      <c r="E363" s="3" t="s">
        <v>359</v>
      </c>
      <c r="F363" s="13">
        <v>161.02000000000001</v>
      </c>
      <c r="G363" s="13">
        <v>160.57</v>
      </c>
      <c r="H363" s="13">
        <v>27.09</v>
      </c>
      <c r="I363" s="14">
        <v>12</v>
      </c>
      <c r="J363" s="13">
        <v>1.66</v>
      </c>
      <c r="K363" s="4">
        <f t="shared" si="11"/>
        <v>1.6611295681063751</v>
      </c>
      <c r="L363" s="3" t="s">
        <v>251</v>
      </c>
    </row>
    <row r="364" spans="2:12" ht="15.75" x14ac:dyDescent="0.2">
      <c r="B364" s="3" t="s">
        <v>812</v>
      </c>
      <c r="C364" s="3" t="s">
        <v>813</v>
      </c>
      <c r="D364" s="3" t="s">
        <v>814</v>
      </c>
      <c r="E364" s="3" t="s">
        <v>359</v>
      </c>
      <c r="F364" s="13">
        <v>158.52000000000001</v>
      </c>
      <c r="G364" s="13">
        <v>158.79</v>
      </c>
      <c r="H364" s="13">
        <v>217.25</v>
      </c>
      <c r="I364" s="14">
        <v>15</v>
      </c>
      <c r="J364" s="13">
        <v>-0.12</v>
      </c>
      <c r="K364" s="4">
        <f t="shared" si="11"/>
        <v>-0.12428078250862223</v>
      </c>
      <c r="L364" s="3" t="s">
        <v>251</v>
      </c>
    </row>
    <row r="365" spans="2:12" ht="15.75" x14ac:dyDescent="0.2">
      <c r="B365" s="3" t="s">
        <v>815</v>
      </c>
      <c r="C365" s="3" t="s">
        <v>816</v>
      </c>
      <c r="D365" s="3" t="s">
        <v>817</v>
      </c>
      <c r="E365" s="3" t="s">
        <v>359</v>
      </c>
      <c r="F365" s="13">
        <v>161.79</v>
      </c>
      <c r="G365" s="13">
        <v>161.56</v>
      </c>
      <c r="H365" s="14">
        <v>120</v>
      </c>
      <c r="I365" s="14">
        <v>15</v>
      </c>
      <c r="J365" s="13">
        <v>0.19</v>
      </c>
      <c r="K365" s="4">
        <f t="shared" si="11"/>
        <v>0.19166666666665813</v>
      </c>
      <c r="L365" s="3" t="s">
        <v>251</v>
      </c>
    </row>
    <row r="366" spans="2:12" ht="15.75" x14ac:dyDescent="0.2">
      <c r="B366" s="3" t="s">
        <v>818</v>
      </c>
      <c r="C366" s="3" t="s">
        <v>819</v>
      </c>
      <c r="D366" s="3" t="s">
        <v>820</v>
      </c>
      <c r="E366" s="3" t="s">
        <v>359</v>
      </c>
      <c r="F366" s="13">
        <v>161.79</v>
      </c>
      <c r="G366" s="13">
        <v>161.79</v>
      </c>
      <c r="H366" s="23">
        <v>31.8</v>
      </c>
      <c r="I366" s="14">
        <v>10</v>
      </c>
      <c r="J366" s="13">
        <v>0</v>
      </c>
      <c r="K366" s="4">
        <f t="shared" si="11"/>
        <v>0</v>
      </c>
      <c r="L366" s="3" t="s">
        <v>251</v>
      </c>
    </row>
    <row r="367" spans="2:12" ht="15.75" x14ac:dyDescent="0.2">
      <c r="B367" s="3" t="s">
        <v>821</v>
      </c>
      <c r="C367" s="3" t="s">
        <v>822</v>
      </c>
      <c r="D367" s="3" t="s">
        <v>823</v>
      </c>
      <c r="E367" s="3" t="s">
        <v>250</v>
      </c>
      <c r="F367" s="13">
        <v>159.79</v>
      </c>
      <c r="G367" s="13">
        <v>159.24</v>
      </c>
      <c r="H367" s="13">
        <v>33.71</v>
      </c>
      <c r="I367" s="14">
        <v>12</v>
      </c>
      <c r="J367" s="13">
        <v>1.63</v>
      </c>
      <c r="K367" s="4">
        <f t="shared" ref="K367:K398" si="12">(F367-G367)/H367*100</f>
        <v>1.631563334322109</v>
      </c>
      <c r="L367" s="3" t="s">
        <v>251</v>
      </c>
    </row>
    <row r="368" spans="2:12" ht="15.75" x14ac:dyDescent="0.2">
      <c r="B368" s="3" t="s">
        <v>824</v>
      </c>
      <c r="C368" s="3" t="s">
        <v>825</v>
      </c>
      <c r="D368" s="3" t="s">
        <v>826</v>
      </c>
      <c r="E368" s="3" t="s">
        <v>250</v>
      </c>
      <c r="F368" s="13">
        <v>159.24</v>
      </c>
      <c r="G368" s="13">
        <v>159.03</v>
      </c>
      <c r="H368" s="13">
        <v>36.57</v>
      </c>
      <c r="I368" s="14">
        <v>12</v>
      </c>
      <c r="J368" s="13">
        <v>0.56999999999999995</v>
      </c>
      <c r="K368" s="4">
        <f t="shared" si="12"/>
        <v>0.57424118129616619</v>
      </c>
      <c r="L368" s="3" t="s">
        <v>251</v>
      </c>
    </row>
    <row r="369" spans="2:12" ht="15.75" x14ac:dyDescent="0.2">
      <c r="B369" s="3" t="s">
        <v>827</v>
      </c>
      <c r="C369" s="3" t="s">
        <v>828</v>
      </c>
      <c r="D369" s="3" t="s">
        <v>814</v>
      </c>
      <c r="E369" s="3" t="s">
        <v>250</v>
      </c>
      <c r="F369" s="13">
        <v>159.03</v>
      </c>
      <c r="G369" s="13">
        <v>158.79</v>
      </c>
      <c r="H369" s="13">
        <v>65.739999999999995</v>
      </c>
      <c r="I369" s="14">
        <v>12</v>
      </c>
      <c r="J369" s="13">
        <v>0.37</v>
      </c>
      <c r="K369" s="4">
        <f t="shared" si="12"/>
        <v>0.36507453605112428</v>
      </c>
      <c r="L369" s="3" t="s">
        <v>251</v>
      </c>
    </row>
    <row r="370" spans="2:12" ht="15.75" x14ac:dyDescent="0.2">
      <c r="B370" s="3" t="s">
        <v>829</v>
      </c>
      <c r="C370" s="3" t="s">
        <v>830</v>
      </c>
      <c r="D370" s="3" t="s">
        <v>831</v>
      </c>
      <c r="E370" s="3" t="s">
        <v>250</v>
      </c>
      <c r="F370" s="13">
        <v>160.69</v>
      </c>
      <c r="G370" s="13">
        <v>160.41</v>
      </c>
      <c r="H370" s="13">
        <v>31.77</v>
      </c>
      <c r="I370" s="14">
        <v>8</v>
      </c>
      <c r="J370" s="13">
        <v>0.88</v>
      </c>
      <c r="K370" s="4">
        <f t="shared" si="12"/>
        <v>0.88133459238275458</v>
      </c>
      <c r="L370" s="3" t="s">
        <v>251</v>
      </c>
    </row>
    <row r="371" spans="2:12" ht="15.75" x14ac:dyDescent="0.2">
      <c r="B371" s="3" t="s">
        <v>832</v>
      </c>
      <c r="C371" s="3" t="s">
        <v>831</v>
      </c>
      <c r="D371" s="3" t="s">
        <v>833</v>
      </c>
      <c r="E371" s="3" t="s">
        <v>250</v>
      </c>
      <c r="F371" s="13">
        <v>160.41</v>
      </c>
      <c r="G371" s="13">
        <v>160.29</v>
      </c>
      <c r="H371" s="13">
        <v>16.66</v>
      </c>
      <c r="I371" s="14">
        <v>10</v>
      </c>
      <c r="J371" s="13">
        <v>0.72</v>
      </c>
      <c r="K371" s="4">
        <f t="shared" si="12"/>
        <v>0.72028811524612579</v>
      </c>
      <c r="L371" s="3" t="s">
        <v>251</v>
      </c>
    </row>
    <row r="372" spans="2:12" ht="15.75" x14ac:dyDescent="0.2">
      <c r="B372" s="3" t="s">
        <v>834</v>
      </c>
      <c r="C372" s="3" t="s">
        <v>814</v>
      </c>
      <c r="D372" s="3" t="s">
        <v>249</v>
      </c>
      <c r="E372" s="3" t="s">
        <v>359</v>
      </c>
      <c r="F372" s="13">
        <v>158.59</v>
      </c>
      <c r="G372" s="13">
        <v>157.57</v>
      </c>
      <c r="H372" s="14">
        <v>147</v>
      </c>
      <c r="I372" s="14">
        <v>15</v>
      </c>
      <c r="J372" s="13">
        <v>0.69</v>
      </c>
      <c r="K372" s="4">
        <f t="shared" si="12"/>
        <v>0.69387755102041515</v>
      </c>
      <c r="L372" s="3" t="s">
        <v>251</v>
      </c>
    </row>
    <row r="373" spans="2:12" ht="15.75" x14ac:dyDescent="0.2">
      <c r="B373" s="3" t="s">
        <v>835</v>
      </c>
      <c r="C373" s="3" t="s">
        <v>836</v>
      </c>
      <c r="D373" s="3" t="s">
        <v>833</v>
      </c>
      <c r="E373" s="3" t="s">
        <v>250</v>
      </c>
      <c r="F373" s="13">
        <v>160.87</v>
      </c>
      <c r="G373" s="13">
        <v>160.29</v>
      </c>
      <c r="H373" s="13">
        <v>33.909999999999997</v>
      </c>
      <c r="I373" s="14">
        <v>12</v>
      </c>
      <c r="J373" s="13">
        <v>1.71</v>
      </c>
      <c r="K373" s="4">
        <f t="shared" si="12"/>
        <v>1.7104099085815765</v>
      </c>
      <c r="L373" s="3" t="s">
        <v>251</v>
      </c>
    </row>
    <row r="374" spans="2:12" ht="15.75" x14ac:dyDescent="0.2">
      <c r="B374" s="3" t="s">
        <v>837</v>
      </c>
      <c r="C374" s="3" t="s">
        <v>833</v>
      </c>
      <c r="D374" s="3" t="s">
        <v>838</v>
      </c>
      <c r="E374" s="3" t="s">
        <v>250</v>
      </c>
      <c r="F374" s="13">
        <v>160.19</v>
      </c>
      <c r="G374" s="13">
        <v>159.12</v>
      </c>
      <c r="H374" s="13">
        <v>162.94</v>
      </c>
      <c r="I374" s="14">
        <v>12</v>
      </c>
      <c r="J374" s="13">
        <v>0.66</v>
      </c>
      <c r="K374" s="4">
        <f t="shared" si="12"/>
        <v>0.65668344175769811</v>
      </c>
      <c r="L374" s="3" t="s">
        <v>251</v>
      </c>
    </row>
    <row r="375" spans="2:12" ht="15.75" x14ac:dyDescent="0.2">
      <c r="B375" s="3" t="s">
        <v>839</v>
      </c>
      <c r="C375" s="3" t="s">
        <v>840</v>
      </c>
      <c r="D375" s="3" t="s">
        <v>841</v>
      </c>
      <c r="E375" s="3" t="s">
        <v>250</v>
      </c>
      <c r="F375" s="13">
        <v>159.07</v>
      </c>
      <c r="G375" s="13">
        <v>159.01</v>
      </c>
      <c r="H375" s="13">
        <v>32.74</v>
      </c>
      <c r="I375" s="14">
        <v>12</v>
      </c>
      <c r="J375" s="13">
        <v>0.18</v>
      </c>
      <c r="K375" s="4">
        <f t="shared" si="12"/>
        <v>0.18326206475260315</v>
      </c>
      <c r="L375" s="3" t="s">
        <v>251</v>
      </c>
    </row>
    <row r="376" spans="2:12" ht="15.75" x14ac:dyDescent="0.2">
      <c r="B376" s="3" t="s">
        <v>842</v>
      </c>
      <c r="C376" s="3" t="s">
        <v>841</v>
      </c>
      <c r="D376" s="3" t="s">
        <v>249</v>
      </c>
      <c r="E376" s="3" t="s">
        <v>250</v>
      </c>
      <c r="F376" s="13">
        <v>158.81</v>
      </c>
      <c r="G376" s="13">
        <v>158.47999999999999</v>
      </c>
      <c r="H376" s="14">
        <v>165</v>
      </c>
      <c r="I376" s="14">
        <v>10</v>
      </c>
      <c r="J376" s="13">
        <v>0.2</v>
      </c>
      <c r="K376" s="4">
        <f t="shared" si="12"/>
        <v>0.20000000000000759</v>
      </c>
      <c r="L376" s="3" t="s">
        <v>251</v>
      </c>
    </row>
    <row r="377" spans="2:12" ht="15.75" x14ac:dyDescent="0.2">
      <c r="B377" s="3" t="s">
        <v>843</v>
      </c>
      <c r="C377" s="3" t="s">
        <v>844</v>
      </c>
      <c r="D377" s="3" t="s">
        <v>780</v>
      </c>
      <c r="E377" s="3" t="s">
        <v>359</v>
      </c>
      <c r="F377" s="26">
        <v>169.26</v>
      </c>
      <c r="G377" s="13">
        <v>169.03</v>
      </c>
      <c r="H377" s="14">
        <v>15</v>
      </c>
      <c r="I377" s="14">
        <v>8</v>
      </c>
      <c r="J377" s="13">
        <v>1.53</v>
      </c>
      <c r="K377" s="4">
        <f t="shared" si="12"/>
        <v>1.533333333333265</v>
      </c>
      <c r="L377" s="3" t="s">
        <v>251</v>
      </c>
    </row>
    <row r="378" spans="2:12" ht="15.75" x14ac:dyDescent="0.2">
      <c r="B378" s="3" t="s">
        <v>845</v>
      </c>
      <c r="C378" s="3" t="s">
        <v>846</v>
      </c>
      <c r="D378" s="3" t="s">
        <v>249</v>
      </c>
      <c r="E378" s="3" t="s">
        <v>359</v>
      </c>
      <c r="F378" s="13">
        <v>163.53</v>
      </c>
      <c r="G378" s="13">
        <v>163.19999999999999</v>
      </c>
      <c r="H378" s="14">
        <v>174</v>
      </c>
      <c r="I378" s="14">
        <v>8</v>
      </c>
      <c r="J378" s="13">
        <v>0.19</v>
      </c>
      <c r="K378" s="4">
        <f t="shared" si="12"/>
        <v>0.18965517241380028</v>
      </c>
      <c r="L378" s="3" t="s">
        <v>251</v>
      </c>
    </row>
    <row r="379" spans="2:12" ht="15.75" x14ac:dyDescent="0.2">
      <c r="B379" s="3" t="s">
        <v>847</v>
      </c>
      <c r="C379" s="3" t="s">
        <v>848</v>
      </c>
      <c r="D379" s="3" t="s">
        <v>249</v>
      </c>
      <c r="E379" s="3" t="s">
        <v>274</v>
      </c>
      <c r="F379" s="13">
        <v>163.28</v>
      </c>
      <c r="G379" s="13">
        <v>162.94</v>
      </c>
      <c r="H379" s="14">
        <v>180</v>
      </c>
      <c r="I379" s="14">
        <v>12</v>
      </c>
      <c r="J379" s="13">
        <v>0.19</v>
      </c>
      <c r="K379" s="4">
        <f t="shared" si="12"/>
        <v>0.18888888888889077</v>
      </c>
      <c r="L379" s="3" t="s">
        <v>251</v>
      </c>
    </row>
    <row r="380" spans="2:12" ht="15.75" x14ac:dyDescent="0.2">
      <c r="B380" s="3" t="s">
        <v>849</v>
      </c>
      <c r="C380" s="3" t="s">
        <v>850</v>
      </c>
      <c r="D380" s="3" t="s">
        <v>249</v>
      </c>
      <c r="E380" s="3" t="s">
        <v>274</v>
      </c>
      <c r="F380" s="13">
        <v>162.66999999999999</v>
      </c>
      <c r="G380" s="13">
        <v>162.32</v>
      </c>
      <c r="H380" s="14">
        <v>183</v>
      </c>
      <c r="I380" s="14">
        <v>6</v>
      </c>
      <c r="J380" s="13">
        <v>0.19</v>
      </c>
      <c r="K380" s="4">
        <f t="shared" si="12"/>
        <v>0.19125683060108981</v>
      </c>
      <c r="L380" s="3" t="s">
        <v>251</v>
      </c>
    </row>
    <row r="381" spans="2:12" ht="15.75" x14ac:dyDescent="0.2">
      <c r="B381" s="3" t="s">
        <v>851</v>
      </c>
      <c r="C381" s="3" t="s">
        <v>852</v>
      </c>
      <c r="D381" s="3" t="s">
        <v>853</v>
      </c>
      <c r="E381" s="3" t="s">
        <v>263</v>
      </c>
      <c r="F381" s="13">
        <v>158.76</v>
      </c>
      <c r="G381" s="13">
        <v>158.56</v>
      </c>
      <c r="H381" s="13">
        <v>26.42</v>
      </c>
      <c r="I381" s="14">
        <v>12</v>
      </c>
      <c r="J381" s="13">
        <v>0.76</v>
      </c>
      <c r="K381" s="4">
        <f t="shared" si="12"/>
        <v>0.75700227100676987</v>
      </c>
      <c r="L381" s="3" t="s">
        <v>251</v>
      </c>
    </row>
    <row r="382" spans="2:12" ht="15.75" x14ac:dyDescent="0.2">
      <c r="B382" s="3" t="s">
        <v>854</v>
      </c>
      <c r="C382" s="3" t="s">
        <v>855</v>
      </c>
      <c r="D382" s="3" t="s">
        <v>853</v>
      </c>
      <c r="E382" s="3" t="s">
        <v>263</v>
      </c>
      <c r="F382" s="13">
        <v>158.88999999999999</v>
      </c>
      <c r="G382" s="13">
        <v>158.81</v>
      </c>
      <c r="H382" s="13">
        <v>6.49</v>
      </c>
      <c r="I382" s="14">
        <v>12</v>
      </c>
      <c r="J382" s="13">
        <v>1.23</v>
      </c>
      <c r="K382" s="4">
        <f t="shared" si="12"/>
        <v>1.2326656394450553</v>
      </c>
      <c r="L382" s="3" t="s">
        <v>251</v>
      </c>
    </row>
    <row r="383" spans="2:12" ht="15.75" x14ac:dyDescent="0.2">
      <c r="B383" s="3" t="s">
        <v>856</v>
      </c>
      <c r="C383" s="3" t="s">
        <v>857</v>
      </c>
      <c r="D383" s="3" t="s">
        <v>858</v>
      </c>
      <c r="E383" s="3" t="s">
        <v>274</v>
      </c>
      <c r="F383" s="13">
        <v>160.15</v>
      </c>
      <c r="G383" s="13">
        <v>160.13</v>
      </c>
      <c r="H383" s="13">
        <v>37.15</v>
      </c>
      <c r="I383" s="14">
        <v>10</v>
      </c>
      <c r="J383" s="13">
        <v>0.05</v>
      </c>
      <c r="K383" s="4">
        <f t="shared" si="12"/>
        <v>5.383580080756456E-2</v>
      </c>
      <c r="L383" s="3" t="s">
        <v>251</v>
      </c>
    </row>
    <row r="384" spans="2:12" ht="15.75" x14ac:dyDescent="0.2">
      <c r="B384" s="3" t="s">
        <v>859</v>
      </c>
      <c r="C384" s="3" t="s">
        <v>853</v>
      </c>
      <c r="D384" s="3" t="s">
        <v>249</v>
      </c>
      <c r="E384" s="3" t="s">
        <v>263</v>
      </c>
      <c r="F384" s="13">
        <v>155.91</v>
      </c>
      <c r="G384" s="13">
        <v>155.53</v>
      </c>
      <c r="H384" s="13">
        <v>72.53</v>
      </c>
      <c r="I384" s="14">
        <v>30</v>
      </c>
      <c r="J384" s="13">
        <v>0.52</v>
      </c>
      <c r="K384" s="4">
        <f t="shared" si="12"/>
        <v>0.52392113608161506</v>
      </c>
      <c r="L384" s="3" t="s">
        <v>251</v>
      </c>
    </row>
    <row r="385" spans="2:12" ht="15.75" x14ac:dyDescent="0.2">
      <c r="B385" s="3" t="s">
        <v>860</v>
      </c>
      <c r="C385" s="3" t="s">
        <v>858</v>
      </c>
      <c r="D385" s="3" t="s">
        <v>861</v>
      </c>
      <c r="E385" s="3" t="s">
        <v>274</v>
      </c>
      <c r="F385" s="13">
        <v>160.08000000000001</v>
      </c>
      <c r="G385" s="13">
        <v>159.31</v>
      </c>
      <c r="H385" s="13">
        <v>44.99</v>
      </c>
      <c r="I385" s="14">
        <v>10</v>
      </c>
      <c r="J385" s="13">
        <v>1.71</v>
      </c>
      <c r="K385" s="4">
        <f t="shared" si="12"/>
        <v>1.71149144254281</v>
      </c>
      <c r="L385" s="3" t="s">
        <v>251</v>
      </c>
    </row>
    <row r="386" spans="2:12" ht="15.75" x14ac:dyDescent="0.2">
      <c r="B386" s="3" t="s">
        <v>862</v>
      </c>
      <c r="C386" s="3" t="s">
        <v>863</v>
      </c>
      <c r="D386" s="3" t="s">
        <v>864</v>
      </c>
      <c r="E386" s="3" t="s">
        <v>359</v>
      </c>
      <c r="F386" s="13">
        <v>156.41</v>
      </c>
      <c r="G386" s="13">
        <v>155.61000000000001</v>
      </c>
      <c r="H386" s="13">
        <v>25.35</v>
      </c>
      <c r="I386" s="14">
        <v>10</v>
      </c>
      <c r="J386" s="13">
        <v>3.16</v>
      </c>
      <c r="K386" s="4">
        <f t="shared" si="12"/>
        <v>3.1558185404338577</v>
      </c>
      <c r="L386" s="3" t="s">
        <v>251</v>
      </c>
    </row>
    <row r="387" spans="2:12" ht="15.75" x14ac:dyDescent="0.2">
      <c r="B387" s="3" t="s">
        <v>865</v>
      </c>
      <c r="C387" s="3" t="s">
        <v>866</v>
      </c>
      <c r="D387" s="3" t="s">
        <v>249</v>
      </c>
      <c r="E387" s="3" t="s">
        <v>250</v>
      </c>
      <c r="F387" s="13">
        <v>159.15</v>
      </c>
      <c r="G387" s="13">
        <v>158.22999999999999</v>
      </c>
      <c r="H387" s="13">
        <v>15.24</v>
      </c>
      <c r="I387" s="14">
        <v>10</v>
      </c>
      <c r="J387" s="13">
        <v>6.04</v>
      </c>
      <c r="K387" s="4">
        <f t="shared" si="12"/>
        <v>6.0367454068242514</v>
      </c>
      <c r="L387" s="3" t="s">
        <v>251</v>
      </c>
    </row>
    <row r="388" spans="2:12" ht="15.75" x14ac:dyDescent="0.2">
      <c r="B388" s="3" t="s">
        <v>867</v>
      </c>
      <c r="C388" s="3" t="s">
        <v>868</v>
      </c>
      <c r="D388" s="3" t="s">
        <v>869</v>
      </c>
      <c r="E388" s="3" t="s">
        <v>274</v>
      </c>
      <c r="F388" s="13">
        <v>157.85</v>
      </c>
      <c r="G388" s="13">
        <v>157.63</v>
      </c>
      <c r="H388" s="13">
        <v>34.270000000000003</v>
      </c>
      <c r="I388" s="14">
        <v>10</v>
      </c>
      <c r="J388" s="13">
        <v>0.64</v>
      </c>
      <c r="K388" s="4">
        <f t="shared" si="12"/>
        <v>0.64196089874525486</v>
      </c>
      <c r="L388" s="3" t="s">
        <v>251</v>
      </c>
    </row>
    <row r="389" spans="2:12" ht="15.75" x14ac:dyDescent="0.2">
      <c r="B389" s="3" t="s">
        <v>870</v>
      </c>
      <c r="C389" s="3" t="s">
        <v>869</v>
      </c>
      <c r="D389" s="3" t="s">
        <v>871</v>
      </c>
      <c r="E389" s="3" t="s">
        <v>274</v>
      </c>
      <c r="F389" s="13">
        <v>157.22999999999999</v>
      </c>
      <c r="G389" s="13">
        <v>157.03</v>
      </c>
      <c r="H389" s="13">
        <v>10.81</v>
      </c>
      <c r="I389" s="14">
        <v>12</v>
      </c>
      <c r="J389" s="13">
        <v>1.85</v>
      </c>
      <c r="K389" s="4">
        <f t="shared" si="12"/>
        <v>1.8501387604069255</v>
      </c>
      <c r="L389" s="3" t="s">
        <v>251</v>
      </c>
    </row>
    <row r="390" spans="2:12" ht="15.75" x14ac:dyDescent="0.2">
      <c r="B390" s="3" t="s">
        <v>872</v>
      </c>
      <c r="C390" s="3" t="s">
        <v>873</v>
      </c>
      <c r="D390" s="3" t="s">
        <v>861</v>
      </c>
      <c r="E390" s="3" t="s">
        <v>359</v>
      </c>
      <c r="F390" s="13">
        <v>159.02000000000001</v>
      </c>
      <c r="G390" s="13">
        <v>158.71</v>
      </c>
      <c r="H390" s="23">
        <v>70.5</v>
      </c>
      <c r="I390" s="14">
        <v>12</v>
      </c>
      <c r="J390" s="13">
        <v>0.44</v>
      </c>
      <c r="K390" s="4">
        <f t="shared" si="12"/>
        <v>0.43971631205674083</v>
      </c>
      <c r="L390" s="3" t="s">
        <v>251</v>
      </c>
    </row>
    <row r="391" spans="2:12" ht="15.75" x14ac:dyDescent="0.2">
      <c r="B391" s="3" t="s">
        <v>874</v>
      </c>
      <c r="C391" s="3" t="s">
        <v>875</v>
      </c>
      <c r="D391" s="3" t="s">
        <v>861</v>
      </c>
      <c r="E391" s="3" t="s">
        <v>274</v>
      </c>
      <c r="F391" s="13">
        <v>159.25</v>
      </c>
      <c r="G391" s="13">
        <v>159.01</v>
      </c>
      <c r="H391" s="13">
        <v>11.08</v>
      </c>
      <c r="I391" s="14">
        <v>10</v>
      </c>
      <c r="J391" s="13">
        <v>2.17</v>
      </c>
      <c r="K391" s="4">
        <f t="shared" si="12"/>
        <v>2.1660649819495408</v>
      </c>
      <c r="L391" s="3" t="s">
        <v>251</v>
      </c>
    </row>
    <row r="392" spans="2:12" ht="15.75" x14ac:dyDescent="0.2">
      <c r="B392" s="3" t="s">
        <v>876</v>
      </c>
      <c r="C392" s="3" t="s">
        <v>861</v>
      </c>
      <c r="D392" s="3" t="s">
        <v>864</v>
      </c>
      <c r="E392" s="3" t="s">
        <v>359</v>
      </c>
      <c r="F392" s="13">
        <v>158.51</v>
      </c>
      <c r="G392" s="13">
        <v>155.86000000000001</v>
      </c>
      <c r="H392" s="13">
        <v>153.62</v>
      </c>
      <c r="I392" s="14">
        <v>15</v>
      </c>
      <c r="J392" s="13">
        <v>1.73</v>
      </c>
      <c r="K392" s="4">
        <f t="shared" si="12"/>
        <v>1.7250358026298509</v>
      </c>
      <c r="L392" s="3" t="s">
        <v>251</v>
      </c>
    </row>
    <row r="393" spans="2:12" ht="15.75" x14ac:dyDescent="0.2">
      <c r="B393" s="3" t="s">
        <v>877</v>
      </c>
      <c r="C393" s="3" t="s">
        <v>878</v>
      </c>
      <c r="D393" s="3" t="s">
        <v>879</v>
      </c>
      <c r="E393" s="3" t="s">
        <v>479</v>
      </c>
      <c r="F393" s="20">
        <v>155.71</v>
      </c>
      <c r="G393" s="20">
        <v>155.61000000000001</v>
      </c>
      <c r="H393" s="22">
        <v>9.5</v>
      </c>
      <c r="I393" s="21">
        <v>15</v>
      </c>
      <c r="J393" s="20">
        <v>1.05</v>
      </c>
      <c r="K393" s="4">
        <f t="shared" si="12"/>
        <v>1.0526315789473086</v>
      </c>
      <c r="L393" s="3" t="s">
        <v>480</v>
      </c>
    </row>
    <row r="394" spans="2:12" ht="15.75" x14ac:dyDescent="0.2">
      <c r="B394" s="3" t="s">
        <v>880</v>
      </c>
      <c r="C394" s="3" t="s">
        <v>879</v>
      </c>
      <c r="D394" s="3" t="s">
        <v>482</v>
      </c>
      <c r="E394" s="3" t="s">
        <v>479</v>
      </c>
      <c r="F394" s="20">
        <v>155.51</v>
      </c>
      <c r="G394" s="20">
        <v>155.38</v>
      </c>
      <c r="H394" s="20">
        <v>14.39</v>
      </c>
      <c r="I394" s="21">
        <v>18</v>
      </c>
      <c r="J394" s="20">
        <v>0.9</v>
      </c>
      <c r="K394" s="4">
        <f t="shared" si="12"/>
        <v>0.90340514246001014</v>
      </c>
      <c r="L394" s="3" t="s">
        <v>480</v>
      </c>
    </row>
    <row r="395" spans="2:12" ht="15.75" x14ac:dyDescent="0.2">
      <c r="B395" s="3" t="s">
        <v>881</v>
      </c>
      <c r="C395" s="3" t="s">
        <v>882</v>
      </c>
      <c r="D395" s="3" t="s">
        <v>883</v>
      </c>
      <c r="E395" s="3" t="s">
        <v>479</v>
      </c>
      <c r="F395" s="20">
        <v>160.5</v>
      </c>
      <c r="G395" s="20">
        <v>160.44999999999999</v>
      </c>
      <c r="H395" s="20">
        <v>34.450000000000003</v>
      </c>
      <c r="I395" s="21">
        <v>10</v>
      </c>
      <c r="J395" s="20">
        <v>0.15</v>
      </c>
      <c r="K395" s="4">
        <f t="shared" si="12"/>
        <v>0.14513788098697056</v>
      </c>
      <c r="L395" s="3" t="s">
        <v>480</v>
      </c>
    </row>
    <row r="396" spans="2:12" ht="15.75" x14ac:dyDescent="0.2">
      <c r="B396" s="3" t="s">
        <v>884</v>
      </c>
      <c r="C396" s="3" t="s">
        <v>885</v>
      </c>
      <c r="D396" s="3" t="s">
        <v>482</v>
      </c>
      <c r="E396" s="3" t="s">
        <v>479</v>
      </c>
      <c r="F396" s="20">
        <v>159.4</v>
      </c>
      <c r="G396" s="20">
        <v>157.80000000000001</v>
      </c>
      <c r="H396" s="20">
        <v>175.38</v>
      </c>
      <c r="I396" s="21">
        <v>12</v>
      </c>
      <c r="J396" s="20">
        <v>0.91</v>
      </c>
      <c r="K396" s="4">
        <f t="shared" si="12"/>
        <v>0.912304709773061</v>
      </c>
      <c r="L396" s="3" t="s">
        <v>480</v>
      </c>
    </row>
    <row r="397" spans="2:12" ht="15.75" x14ac:dyDescent="0.2">
      <c r="B397" s="3" t="s">
        <v>886</v>
      </c>
      <c r="C397" s="3" t="s">
        <v>887</v>
      </c>
      <c r="D397" s="3" t="s">
        <v>482</v>
      </c>
      <c r="E397" s="3" t="s">
        <v>488</v>
      </c>
      <c r="F397" s="20">
        <v>163.92</v>
      </c>
      <c r="G397" s="20">
        <v>153.94999999999999</v>
      </c>
      <c r="H397" s="21">
        <v>30</v>
      </c>
      <c r="I397" s="21">
        <v>6</v>
      </c>
      <c r="J397" s="20">
        <v>33.229999999999997</v>
      </c>
      <c r="K397" s="4">
        <f t="shared" si="12"/>
        <v>33.233333333333334</v>
      </c>
      <c r="L397" s="3" t="s">
        <v>480</v>
      </c>
    </row>
    <row r="398" spans="2:12" ht="15.75" x14ac:dyDescent="0.2">
      <c r="B398" s="3" t="s">
        <v>888</v>
      </c>
      <c r="C398" s="3" t="s">
        <v>889</v>
      </c>
      <c r="D398" s="3" t="s">
        <v>482</v>
      </c>
      <c r="E398" s="3" t="s">
        <v>479</v>
      </c>
      <c r="F398" s="20">
        <v>160.18</v>
      </c>
      <c r="G398" s="20">
        <v>157.78</v>
      </c>
      <c r="H398" s="20">
        <v>98.79</v>
      </c>
      <c r="I398" s="21">
        <v>15</v>
      </c>
      <c r="J398" s="20">
        <v>2.4300000000000002</v>
      </c>
      <c r="K398" s="4">
        <f t="shared" si="12"/>
        <v>2.4293956878226597</v>
      </c>
      <c r="L398" s="3" t="s">
        <v>480</v>
      </c>
    </row>
    <row r="399" spans="2:12" ht="15.75" x14ac:dyDescent="0.2">
      <c r="B399" s="3" t="s">
        <v>890</v>
      </c>
      <c r="C399" s="3" t="s">
        <v>891</v>
      </c>
      <c r="D399" s="3" t="s">
        <v>892</v>
      </c>
      <c r="E399" s="3" t="s">
        <v>479</v>
      </c>
      <c r="F399" s="20">
        <v>160.58000000000001</v>
      </c>
      <c r="G399" s="20">
        <v>160.28</v>
      </c>
      <c r="H399" s="20">
        <v>33.22</v>
      </c>
      <c r="I399" s="21">
        <v>15</v>
      </c>
      <c r="J399" s="20">
        <v>0.9</v>
      </c>
      <c r="K399" s="4">
        <f t="shared" ref="K399:K420" si="13">(F399-G399)/H399*100</f>
        <v>0.90307043949431476</v>
      </c>
      <c r="L399" s="3" t="s">
        <v>480</v>
      </c>
    </row>
    <row r="400" spans="2:12" ht="15.75" x14ac:dyDescent="0.2">
      <c r="B400" s="3" t="s">
        <v>893</v>
      </c>
      <c r="C400" s="3" t="s">
        <v>894</v>
      </c>
      <c r="D400" s="3" t="s">
        <v>891</v>
      </c>
      <c r="E400" s="3" t="s">
        <v>479</v>
      </c>
      <c r="F400" s="20">
        <v>162.18</v>
      </c>
      <c r="G400" s="20">
        <v>161.33000000000001</v>
      </c>
      <c r="H400" s="20">
        <v>127.82</v>
      </c>
      <c r="I400" s="21">
        <v>15</v>
      </c>
      <c r="J400" s="20">
        <v>0.66</v>
      </c>
      <c r="K400" s="4">
        <f t="shared" si="13"/>
        <v>0.66499765294945579</v>
      </c>
      <c r="L400" s="3" t="s">
        <v>480</v>
      </c>
    </row>
    <row r="401" spans="2:12" ht="15.75" x14ac:dyDescent="0.2">
      <c r="B401" s="3" t="s">
        <v>895</v>
      </c>
      <c r="C401" s="3" t="s">
        <v>896</v>
      </c>
      <c r="D401" s="3" t="s">
        <v>897</v>
      </c>
      <c r="E401" s="3" t="s">
        <v>479</v>
      </c>
      <c r="F401" s="20">
        <v>163.44999999999999</v>
      </c>
      <c r="G401" s="20">
        <v>162.38</v>
      </c>
      <c r="H401" s="20">
        <v>34.47</v>
      </c>
      <c r="I401" s="21">
        <v>8</v>
      </c>
      <c r="J401" s="20">
        <v>3.1</v>
      </c>
      <c r="K401" s="4">
        <f t="shared" si="13"/>
        <v>3.1041485349579148</v>
      </c>
      <c r="L401" s="3" t="s">
        <v>480</v>
      </c>
    </row>
    <row r="402" spans="2:12" ht="15.75" x14ac:dyDescent="0.2">
      <c r="B402" s="3" t="s">
        <v>898</v>
      </c>
      <c r="C402" s="3" t="s">
        <v>899</v>
      </c>
      <c r="D402" s="3" t="s">
        <v>897</v>
      </c>
      <c r="E402" s="3" t="s">
        <v>479</v>
      </c>
      <c r="F402" s="20">
        <v>163.06</v>
      </c>
      <c r="G402" s="20">
        <v>162.22999999999999</v>
      </c>
      <c r="H402" s="20">
        <v>186.31</v>
      </c>
      <c r="I402" s="21">
        <v>15</v>
      </c>
      <c r="J402" s="20">
        <v>0.45</v>
      </c>
      <c r="K402" s="4">
        <f t="shared" si="13"/>
        <v>0.44549406902475042</v>
      </c>
      <c r="L402" s="3" t="s">
        <v>480</v>
      </c>
    </row>
    <row r="403" spans="2:12" ht="15.75" x14ac:dyDescent="0.2">
      <c r="B403" s="3" t="s">
        <v>900</v>
      </c>
      <c r="C403" s="3" t="s">
        <v>901</v>
      </c>
      <c r="D403" s="3" t="s">
        <v>902</v>
      </c>
      <c r="E403" s="3" t="s">
        <v>479</v>
      </c>
      <c r="F403" s="20">
        <v>164.39</v>
      </c>
      <c r="G403" s="20">
        <v>163.21</v>
      </c>
      <c r="H403" s="20">
        <v>33.86</v>
      </c>
      <c r="I403" s="21">
        <v>10</v>
      </c>
      <c r="J403" s="20">
        <v>3.48</v>
      </c>
      <c r="K403" s="4">
        <f t="shared" si="13"/>
        <v>3.4849379799172429</v>
      </c>
      <c r="L403" s="3" t="s">
        <v>480</v>
      </c>
    </row>
    <row r="404" spans="2:12" ht="15.75" x14ac:dyDescent="0.2">
      <c r="B404" s="3" t="s">
        <v>903</v>
      </c>
      <c r="C404" s="3" t="s">
        <v>904</v>
      </c>
      <c r="D404" s="3" t="s">
        <v>899</v>
      </c>
      <c r="E404" s="3" t="s">
        <v>479</v>
      </c>
      <c r="F404" s="20">
        <v>163.82</v>
      </c>
      <c r="G404" s="20">
        <v>163.21</v>
      </c>
      <c r="H404" s="20">
        <v>99.94</v>
      </c>
      <c r="I404" s="21">
        <v>12</v>
      </c>
      <c r="J404" s="20">
        <v>0.61</v>
      </c>
      <c r="K404" s="4">
        <f t="shared" si="13"/>
        <v>0.61036621973182437</v>
      </c>
      <c r="L404" s="3" t="s">
        <v>480</v>
      </c>
    </row>
    <row r="405" spans="2:12" ht="15.75" x14ac:dyDescent="0.2">
      <c r="B405" s="3" t="s">
        <v>905</v>
      </c>
      <c r="C405" s="3" t="s">
        <v>906</v>
      </c>
      <c r="D405" s="3" t="s">
        <v>904</v>
      </c>
      <c r="E405" s="3" t="s">
        <v>479</v>
      </c>
      <c r="F405" s="20">
        <v>164.58</v>
      </c>
      <c r="G405" s="20">
        <v>163.87</v>
      </c>
      <c r="H405" s="20">
        <v>35.04</v>
      </c>
      <c r="I405" s="21">
        <v>10</v>
      </c>
      <c r="J405" s="20">
        <v>2.0299999999999998</v>
      </c>
      <c r="K405" s="4">
        <f t="shared" si="13"/>
        <v>2.02625570776258</v>
      </c>
      <c r="L405" s="3" t="s">
        <v>480</v>
      </c>
    </row>
    <row r="406" spans="2:12" ht="15.75" x14ac:dyDescent="0.2">
      <c r="B406" s="3" t="s">
        <v>907</v>
      </c>
      <c r="C406" s="3" t="s">
        <v>908</v>
      </c>
      <c r="D406" s="3" t="s">
        <v>909</v>
      </c>
      <c r="E406" s="3" t="s">
        <v>479</v>
      </c>
      <c r="F406" s="20">
        <v>165.26</v>
      </c>
      <c r="G406" s="20">
        <v>165.11</v>
      </c>
      <c r="H406" s="20">
        <v>28.25</v>
      </c>
      <c r="I406" s="21">
        <v>6</v>
      </c>
      <c r="J406" s="20">
        <v>0.53</v>
      </c>
      <c r="K406" s="4">
        <f t="shared" si="13"/>
        <v>0.53097345132735319</v>
      </c>
      <c r="L406" s="3" t="s">
        <v>910</v>
      </c>
    </row>
    <row r="407" spans="2:12" ht="15.75" x14ac:dyDescent="0.2">
      <c r="B407" s="3" t="s">
        <v>911</v>
      </c>
      <c r="C407" s="3" t="s">
        <v>912</v>
      </c>
      <c r="D407" s="3" t="s">
        <v>913</v>
      </c>
      <c r="E407" s="3" t="s">
        <v>479</v>
      </c>
      <c r="F407" s="20">
        <v>164.76</v>
      </c>
      <c r="G407" s="20">
        <v>165.07</v>
      </c>
      <c r="H407" s="20">
        <v>44.47</v>
      </c>
      <c r="I407" s="21">
        <v>6</v>
      </c>
      <c r="J407" s="20">
        <v>-0.7</v>
      </c>
      <c r="K407" s="4">
        <f t="shared" si="13"/>
        <v>-0.69709916797841753</v>
      </c>
      <c r="L407" s="3" t="s">
        <v>910</v>
      </c>
    </row>
    <row r="408" spans="2:12" ht="15.75" x14ac:dyDescent="0.2">
      <c r="B408" s="3" t="s">
        <v>914</v>
      </c>
      <c r="C408" s="3" t="s">
        <v>915</v>
      </c>
      <c r="D408" s="3" t="s">
        <v>911</v>
      </c>
      <c r="E408" s="3" t="s">
        <v>479</v>
      </c>
      <c r="F408" s="20">
        <v>165.26</v>
      </c>
      <c r="G408" s="20">
        <v>164.96</v>
      </c>
      <c r="H408" s="20">
        <v>23.71</v>
      </c>
      <c r="I408" s="21">
        <v>8</v>
      </c>
      <c r="J408" s="20">
        <v>1.27</v>
      </c>
      <c r="K408" s="4">
        <f t="shared" si="13"/>
        <v>1.2652889076338376</v>
      </c>
      <c r="L408" s="3" t="s">
        <v>910</v>
      </c>
    </row>
    <row r="409" spans="2:12" ht="15.75" x14ac:dyDescent="0.2">
      <c r="B409" s="3" t="s">
        <v>916</v>
      </c>
      <c r="C409" s="3" t="s">
        <v>917</v>
      </c>
      <c r="D409" s="3" t="s">
        <v>482</v>
      </c>
      <c r="E409" s="3" t="s">
        <v>479</v>
      </c>
      <c r="F409" s="20">
        <v>165.17</v>
      </c>
      <c r="G409" s="20">
        <v>156.28</v>
      </c>
      <c r="H409" s="20">
        <v>387.98</v>
      </c>
      <c r="I409" s="21">
        <v>8</v>
      </c>
      <c r="J409" s="20">
        <v>2.29</v>
      </c>
      <c r="K409" s="4">
        <f t="shared" si="13"/>
        <v>2.2913552244961046</v>
      </c>
      <c r="L409" s="3" t="s">
        <v>910</v>
      </c>
    </row>
    <row r="410" spans="2:12" ht="15.75" x14ac:dyDescent="0.2">
      <c r="B410" s="3" t="s">
        <v>918</v>
      </c>
      <c r="C410" s="3" t="s">
        <v>919</v>
      </c>
      <c r="D410" s="3" t="s">
        <v>920</v>
      </c>
      <c r="E410" s="3" t="s">
        <v>479</v>
      </c>
      <c r="F410" s="20">
        <v>165.17</v>
      </c>
      <c r="G410" s="20">
        <v>164.86</v>
      </c>
      <c r="H410" s="20">
        <v>36.21</v>
      </c>
      <c r="I410" s="21">
        <v>10</v>
      </c>
      <c r="J410" s="20">
        <v>0.86</v>
      </c>
      <c r="K410" s="4">
        <f t="shared" si="13"/>
        <v>0.85611709472514175</v>
      </c>
      <c r="L410" s="3" t="s">
        <v>480</v>
      </c>
    </row>
    <row r="411" spans="2:12" ht="15.75" x14ac:dyDescent="0.2">
      <c r="B411" s="3" t="s">
        <v>921</v>
      </c>
      <c r="C411" s="3" t="s">
        <v>922</v>
      </c>
      <c r="D411" s="3" t="s">
        <v>923</v>
      </c>
      <c r="E411" s="3" t="s">
        <v>479</v>
      </c>
      <c r="F411" s="20">
        <v>164.91</v>
      </c>
      <c r="G411" s="20">
        <v>163.87</v>
      </c>
      <c r="H411" s="22">
        <v>248.9</v>
      </c>
      <c r="I411" s="21">
        <v>12</v>
      </c>
      <c r="J411" s="20">
        <v>0.42</v>
      </c>
      <c r="K411" s="4">
        <f t="shared" si="13"/>
        <v>0.41783848935315071</v>
      </c>
      <c r="L411" s="3" t="s">
        <v>480</v>
      </c>
    </row>
    <row r="412" spans="2:12" ht="15.75" x14ac:dyDescent="0.2">
      <c r="B412" s="3" t="s">
        <v>924</v>
      </c>
      <c r="C412" s="3" t="s">
        <v>925</v>
      </c>
      <c r="D412" s="3" t="s">
        <v>926</v>
      </c>
      <c r="E412" s="3" t="s">
        <v>483</v>
      </c>
      <c r="F412" s="20">
        <v>159.93</v>
      </c>
      <c r="G412" s="20">
        <v>159.57</v>
      </c>
      <c r="H412" s="20">
        <v>35.04</v>
      </c>
      <c r="I412" s="21">
        <v>12</v>
      </c>
      <c r="J412" s="20">
        <v>1.03</v>
      </c>
      <c r="K412" s="4">
        <f t="shared" si="13"/>
        <v>1.0273972602740116</v>
      </c>
      <c r="L412" s="3" t="s">
        <v>480</v>
      </c>
    </row>
    <row r="413" spans="2:12" ht="15.75" x14ac:dyDescent="0.2">
      <c r="B413" s="3" t="s">
        <v>927</v>
      </c>
      <c r="C413" s="3" t="s">
        <v>928</v>
      </c>
      <c r="D413" s="3" t="s">
        <v>929</v>
      </c>
      <c r="E413" s="3" t="s">
        <v>483</v>
      </c>
      <c r="F413" s="20">
        <v>161.09</v>
      </c>
      <c r="G413" s="20">
        <v>160.83000000000001</v>
      </c>
      <c r="H413" s="20">
        <v>9.33</v>
      </c>
      <c r="I413" s="21">
        <v>12</v>
      </c>
      <c r="J413" s="20">
        <v>2.79</v>
      </c>
      <c r="K413" s="4">
        <f t="shared" si="13"/>
        <v>2.7867095391210173</v>
      </c>
      <c r="L413" s="3" t="s">
        <v>480</v>
      </c>
    </row>
    <row r="414" spans="2:12" ht="15.75" x14ac:dyDescent="0.2">
      <c r="B414" s="3" t="s">
        <v>930</v>
      </c>
      <c r="C414" s="3" t="s">
        <v>931</v>
      </c>
      <c r="D414" s="3" t="s">
        <v>932</v>
      </c>
      <c r="E414" s="3" t="s">
        <v>479</v>
      </c>
      <c r="F414" s="20">
        <v>158.63999999999999</v>
      </c>
      <c r="G414" s="20">
        <v>158.01</v>
      </c>
      <c r="H414" s="21">
        <v>25</v>
      </c>
      <c r="I414" s="21">
        <v>8</v>
      </c>
      <c r="J414" s="20">
        <v>2.52</v>
      </c>
      <c r="K414" s="4">
        <f t="shared" si="13"/>
        <v>2.5199999999999818</v>
      </c>
      <c r="L414" s="3" t="s">
        <v>910</v>
      </c>
    </row>
    <row r="415" spans="2:12" ht="15.75" x14ac:dyDescent="0.2">
      <c r="B415" s="3" t="s">
        <v>933</v>
      </c>
      <c r="C415" s="3" t="s">
        <v>934</v>
      </c>
      <c r="D415" s="3" t="s">
        <v>926</v>
      </c>
      <c r="E415" s="3" t="s">
        <v>483</v>
      </c>
      <c r="F415" s="20">
        <v>160.96</v>
      </c>
      <c r="G415" s="20">
        <v>160.82</v>
      </c>
      <c r="H415" s="20">
        <v>11.75</v>
      </c>
      <c r="I415" s="21">
        <v>12</v>
      </c>
      <c r="J415" s="20">
        <v>1.19</v>
      </c>
      <c r="K415" s="4">
        <f t="shared" si="13"/>
        <v>1.1914893617022535</v>
      </c>
      <c r="L415" s="3" t="s">
        <v>480</v>
      </c>
    </row>
    <row r="416" spans="2:12" ht="15.75" x14ac:dyDescent="0.2">
      <c r="B416" s="3" t="s">
        <v>935</v>
      </c>
      <c r="C416" s="3" t="s">
        <v>936</v>
      </c>
      <c r="D416" s="3" t="s">
        <v>926</v>
      </c>
      <c r="E416" s="3" t="s">
        <v>483</v>
      </c>
      <c r="F416" s="20">
        <v>160.88</v>
      </c>
      <c r="G416" s="20">
        <v>160.62</v>
      </c>
      <c r="H416" s="20">
        <v>42.57</v>
      </c>
      <c r="I416" s="21">
        <v>12</v>
      </c>
      <c r="J416" s="20">
        <v>0.61</v>
      </c>
      <c r="K416" s="4">
        <f t="shared" si="13"/>
        <v>0.6107587502936126</v>
      </c>
      <c r="L416" s="3" t="s">
        <v>480</v>
      </c>
    </row>
    <row r="417" spans="2:12" ht="15.75" x14ac:dyDescent="0.2">
      <c r="B417" s="3" t="s">
        <v>937</v>
      </c>
      <c r="C417" s="3" t="s">
        <v>926</v>
      </c>
      <c r="D417" s="3" t="s">
        <v>929</v>
      </c>
      <c r="E417" s="3" t="s">
        <v>484</v>
      </c>
      <c r="F417" s="20">
        <v>159.02000000000001</v>
      </c>
      <c r="G417" s="20">
        <v>158.22999999999999</v>
      </c>
      <c r="H417" s="20">
        <v>36.03</v>
      </c>
      <c r="I417" s="21">
        <v>16</v>
      </c>
      <c r="J417" s="20">
        <v>2.19</v>
      </c>
      <c r="K417" s="4">
        <f t="shared" si="13"/>
        <v>2.192617263391675</v>
      </c>
      <c r="L417" s="3" t="s">
        <v>480</v>
      </c>
    </row>
    <row r="418" spans="2:12" ht="15.75" x14ac:dyDescent="0.2">
      <c r="B418" s="3" t="s">
        <v>938</v>
      </c>
      <c r="C418" s="3" t="s">
        <v>939</v>
      </c>
      <c r="D418" s="3" t="s">
        <v>940</v>
      </c>
      <c r="E418" s="3" t="s">
        <v>479</v>
      </c>
      <c r="F418" s="20">
        <v>161.69</v>
      </c>
      <c r="G418" s="20">
        <v>158.96</v>
      </c>
      <c r="H418" s="20">
        <v>9.4600000000000009</v>
      </c>
      <c r="I418" s="21">
        <v>6</v>
      </c>
      <c r="J418" s="20">
        <v>28.86</v>
      </c>
      <c r="K418" s="4">
        <f t="shared" si="13"/>
        <v>28.858350951374096</v>
      </c>
      <c r="L418" s="3" t="s">
        <v>910</v>
      </c>
    </row>
    <row r="419" spans="2:12" ht="15.75" x14ac:dyDescent="0.2">
      <c r="B419" s="3" t="s">
        <v>941</v>
      </c>
      <c r="C419" s="3" t="s">
        <v>942</v>
      </c>
      <c r="D419" s="3" t="s">
        <v>714</v>
      </c>
      <c r="E419" s="3" t="s">
        <v>359</v>
      </c>
      <c r="F419" s="13">
        <v>161.47999999999999</v>
      </c>
      <c r="G419" s="13">
        <v>159.1</v>
      </c>
      <c r="H419" s="13">
        <v>9.27</v>
      </c>
      <c r="I419" s="14">
        <v>8</v>
      </c>
      <c r="J419" s="13">
        <v>25.67</v>
      </c>
      <c r="K419" s="4">
        <f t="shared" si="13"/>
        <v>25.674217907227572</v>
      </c>
      <c r="L419" s="3" t="s">
        <v>251</v>
      </c>
    </row>
    <row r="420" spans="2:12" ht="15.75" x14ac:dyDescent="0.2">
      <c r="B420" s="3" t="s">
        <v>943</v>
      </c>
      <c r="C420" s="3" t="s">
        <v>714</v>
      </c>
      <c r="D420" s="3" t="s">
        <v>944</v>
      </c>
      <c r="E420" s="3" t="s">
        <v>359</v>
      </c>
      <c r="F420" s="13">
        <v>159.04</v>
      </c>
      <c r="G420" s="13">
        <v>157.69999999999999</v>
      </c>
      <c r="H420" s="14">
        <v>210</v>
      </c>
      <c r="I420" s="14">
        <v>10</v>
      </c>
      <c r="J420" s="13">
        <v>0.64</v>
      </c>
      <c r="K420" s="4">
        <f t="shared" si="13"/>
        <v>0.63809523809523971</v>
      </c>
      <c r="L420" s="3" t="s">
        <v>251</v>
      </c>
    </row>
    <row r="421" spans="2:12" ht="15.75" x14ac:dyDescent="0.2">
      <c r="B421" s="3" t="s">
        <v>945</v>
      </c>
      <c r="C421" s="3" t="s">
        <v>946</v>
      </c>
      <c r="D421" s="3" t="s">
        <v>249</v>
      </c>
      <c r="E421" s="3" t="s">
        <v>359</v>
      </c>
      <c r="F421" s="13">
        <v>157.6</v>
      </c>
      <c r="G421" s="10" t="s">
        <v>652</v>
      </c>
      <c r="H421" s="3"/>
      <c r="I421" s="14">
        <v>10</v>
      </c>
      <c r="J421" s="3" t="s">
        <v>652</v>
      </c>
      <c r="K421" s="4"/>
      <c r="L421" s="3" t="s">
        <v>647</v>
      </c>
    </row>
    <row r="422" spans="2:12" ht="15.75" x14ac:dyDescent="0.2">
      <c r="B422" s="3" t="s">
        <v>947</v>
      </c>
      <c r="C422" s="3" t="s">
        <v>948</v>
      </c>
      <c r="D422" s="3" t="s">
        <v>949</v>
      </c>
      <c r="E422" s="3" t="s">
        <v>263</v>
      </c>
      <c r="F422" s="13">
        <v>161.91</v>
      </c>
      <c r="G422" s="13">
        <v>161.13</v>
      </c>
      <c r="H422" s="13">
        <v>60.55</v>
      </c>
      <c r="I422" s="14">
        <v>12</v>
      </c>
      <c r="J422" s="13">
        <v>1.29</v>
      </c>
      <c r="K422" s="4">
        <f t="shared" ref="K422:K447" si="14">(F422-G422)/H422*100</f>
        <v>1.2881915772089203</v>
      </c>
      <c r="L422" s="3" t="s">
        <v>251</v>
      </c>
    </row>
    <row r="423" spans="2:12" ht="15.75" x14ac:dyDescent="0.2">
      <c r="B423" s="3" t="s">
        <v>950</v>
      </c>
      <c r="C423" s="3" t="s">
        <v>951</v>
      </c>
      <c r="D423" s="3" t="s">
        <v>952</v>
      </c>
      <c r="E423" s="3" t="s">
        <v>359</v>
      </c>
      <c r="F423" s="13">
        <v>157.91999999999999</v>
      </c>
      <c r="G423" s="13">
        <v>157.74</v>
      </c>
      <c r="H423" s="23">
        <v>34.6</v>
      </c>
      <c r="I423" s="14">
        <v>10</v>
      </c>
      <c r="J423" s="13">
        <v>0.52</v>
      </c>
      <c r="K423" s="4">
        <f t="shared" si="14"/>
        <v>0.52023121387276994</v>
      </c>
      <c r="L423" s="3" t="s">
        <v>647</v>
      </c>
    </row>
    <row r="424" spans="2:12" ht="15.75" x14ac:dyDescent="0.2">
      <c r="B424" s="3" t="s">
        <v>953</v>
      </c>
      <c r="C424" s="3" t="s">
        <v>713</v>
      </c>
      <c r="D424" s="3" t="s">
        <v>954</v>
      </c>
      <c r="E424" s="3" t="s">
        <v>263</v>
      </c>
      <c r="F424" s="13">
        <v>154.33000000000001</v>
      </c>
      <c r="G424" s="13">
        <v>153.78</v>
      </c>
      <c r="H424" s="14">
        <v>228</v>
      </c>
      <c r="I424" s="14">
        <v>18</v>
      </c>
      <c r="J424" s="13">
        <v>0.24</v>
      </c>
      <c r="K424" s="4">
        <f t="shared" si="14"/>
        <v>0.24122807017544359</v>
      </c>
      <c r="L424" s="3" t="s">
        <v>251</v>
      </c>
    </row>
    <row r="425" spans="2:12" ht="15.75" x14ac:dyDescent="0.2">
      <c r="B425" s="3" t="s">
        <v>955</v>
      </c>
      <c r="C425" s="3" t="s">
        <v>956</v>
      </c>
      <c r="D425" s="3" t="s">
        <v>954</v>
      </c>
      <c r="E425" s="3" t="s">
        <v>263</v>
      </c>
      <c r="F425" s="13">
        <v>161.47</v>
      </c>
      <c r="G425" s="13">
        <v>159.47999999999999</v>
      </c>
      <c r="H425" s="13">
        <v>13.42</v>
      </c>
      <c r="I425" s="14">
        <v>12</v>
      </c>
      <c r="J425" s="13">
        <v>14.83</v>
      </c>
      <c r="K425" s="4">
        <f t="shared" si="14"/>
        <v>14.828614008941946</v>
      </c>
      <c r="L425" s="3" t="s">
        <v>251</v>
      </c>
    </row>
    <row r="426" spans="2:12" ht="15.75" x14ac:dyDescent="0.2">
      <c r="B426" s="3" t="s">
        <v>957</v>
      </c>
      <c r="C426" s="3" t="s">
        <v>958</v>
      </c>
      <c r="D426" s="3" t="s">
        <v>959</v>
      </c>
      <c r="E426" s="3" t="s">
        <v>359</v>
      </c>
      <c r="F426" s="13">
        <v>156.41999999999999</v>
      </c>
      <c r="G426" s="13">
        <v>154.33000000000001</v>
      </c>
      <c r="H426" s="13">
        <v>133.61000000000001</v>
      </c>
      <c r="I426" s="14">
        <v>15</v>
      </c>
      <c r="J426" s="13">
        <v>1.56</v>
      </c>
      <c r="K426" s="4">
        <f t="shared" si="14"/>
        <v>1.5642541725918528</v>
      </c>
      <c r="L426" s="3" t="s">
        <v>251</v>
      </c>
    </row>
    <row r="427" spans="2:12" ht="15.75" x14ac:dyDescent="0.2">
      <c r="B427" s="3" t="s">
        <v>960</v>
      </c>
      <c r="C427" s="3" t="s">
        <v>952</v>
      </c>
      <c r="D427" s="3" t="s">
        <v>958</v>
      </c>
      <c r="E427" s="3" t="s">
        <v>359</v>
      </c>
      <c r="F427" s="13">
        <v>157.69</v>
      </c>
      <c r="G427" s="13">
        <v>156.52000000000001</v>
      </c>
      <c r="H427" s="13">
        <v>53.58</v>
      </c>
      <c r="I427" s="14">
        <v>12</v>
      </c>
      <c r="J427" s="13">
        <v>2.1800000000000002</v>
      </c>
      <c r="K427" s="4">
        <f t="shared" si="14"/>
        <v>2.1836506159014326</v>
      </c>
      <c r="L427" s="3" t="s">
        <v>251</v>
      </c>
    </row>
    <row r="428" spans="2:12" ht="15.75" x14ac:dyDescent="0.2">
      <c r="B428" s="3" t="s">
        <v>961</v>
      </c>
      <c r="C428" s="3" t="s">
        <v>962</v>
      </c>
      <c r="D428" s="3" t="s">
        <v>958</v>
      </c>
      <c r="E428" s="3" t="s">
        <v>359</v>
      </c>
      <c r="F428" s="13">
        <v>161.26</v>
      </c>
      <c r="G428" s="13">
        <v>159.57</v>
      </c>
      <c r="H428" s="13">
        <v>18.36</v>
      </c>
      <c r="I428" s="14">
        <v>10</v>
      </c>
      <c r="J428" s="13">
        <v>9.1999999999999993</v>
      </c>
      <c r="K428" s="4">
        <f t="shared" si="14"/>
        <v>9.2047930283224275</v>
      </c>
      <c r="L428" s="3" t="s">
        <v>251</v>
      </c>
    </row>
    <row r="429" spans="2:12" ht="15.75" x14ac:dyDescent="0.2">
      <c r="B429" s="3" t="s">
        <v>963</v>
      </c>
      <c r="C429" s="3" t="s">
        <v>964</v>
      </c>
      <c r="D429" s="3" t="s">
        <v>958</v>
      </c>
      <c r="E429" s="3" t="s">
        <v>359</v>
      </c>
      <c r="F429" s="13">
        <v>160.24</v>
      </c>
      <c r="G429" s="13">
        <v>156.47</v>
      </c>
      <c r="H429" s="13">
        <v>31.57</v>
      </c>
      <c r="I429" s="14">
        <v>10</v>
      </c>
      <c r="J429" s="13">
        <v>11.94</v>
      </c>
      <c r="K429" s="4">
        <f t="shared" si="14"/>
        <v>11.941716819765633</v>
      </c>
      <c r="L429" s="3" t="s">
        <v>251</v>
      </c>
    </row>
    <row r="430" spans="2:12" ht="15.75" x14ac:dyDescent="0.2">
      <c r="B430" s="3" t="s">
        <v>965</v>
      </c>
      <c r="C430" s="3" t="s">
        <v>966</v>
      </c>
      <c r="D430" s="3" t="s">
        <v>967</v>
      </c>
      <c r="E430" s="3" t="s">
        <v>274</v>
      </c>
      <c r="F430" s="13">
        <v>163.95</v>
      </c>
      <c r="G430" s="13">
        <v>163.75</v>
      </c>
      <c r="H430" s="14">
        <v>35</v>
      </c>
      <c r="I430" s="14">
        <v>10</v>
      </c>
      <c r="J430" s="13">
        <v>0.56999999999999995</v>
      </c>
      <c r="K430" s="4">
        <f t="shared" si="14"/>
        <v>0.57142857142853898</v>
      </c>
      <c r="L430" s="3" t="s">
        <v>251</v>
      </c>
    </row>
    <row r="431" spans="2:12" ht="15.75" x14ac:dyDescent="0.2">
      <c r="B431" s="3" t="s">
        <v>968</v>
      </c>
      <c r="C431" s="3" t="s">
        <v>967</v>
      </c>
      <c r="D431" s="3" t="s">
        <v>973</v>
      </c>
      <c r="E431" s="3" t="s">
        <v>274</v>
      </c>
      <c r="F431" s="13">
        <v>163.65</v>
      </c>
      <c r="G431" s="13">
        <v>162.44999999999999</v>
      </c>
      <c r="H431" s="14">
        <v>53</v>
      </c>
      <c r="I431" s="14">
        <v>10</v>
      </c>
      <c r="J431" s="13">
        <v>2.2599999999999998</v>
      </c>
      <c r="K431" s="4">
        <f t="shared" si="14"/>
        <v>2.2641509433962583</v>
      </c>
      <c r="L431" s="3" t="s">
        <v>251</v>
      </c>
    </row>
    <row r="432" spans="2:12" ht="15.75" x14ac:dyDescent="0.2">
      <c r="B432" s="3" t="s">
        <v>969</v>
      </c>
      <c r="C432" s="3" t="s">
        <v>970</v>
      </c>
      <c r="D432" s="3" t="s">
        <v>971</v>
      </c>
      <c r="E432" s="3" t="s">
        <v>263</v>
      </c>
      <c r="F432" s="13">
        <v>161.88</v>
      </c>
      <c r="G432" s="13">
        <v>161.26</v>
      </c>
      <c r="H432" s="13">
        <v>66.48</v>
      </c>
      <c r="I432" s="14">
        <v>12</v>
      </c>
      <c r="J432" s="13">
        <v>0.93</v>
      </c>
      <c r="K432" s="4">
        <f t="shared" si="14"/>
        <v>0.93261131167269029</v>
      </c>
      <c r="L432" s="3" t="s">
        <v>251</v>
      </c>
    </row>
    <row r="433" spans="2:12" ht="15.75" x14ac:dyDescent="0.2">
      <c r="B433" s="3" t="s">
        <v>972</v>
      </c>
      <c r="C433" s="3" t="s">
        <v>971</v>
      </c>
      <c r="D433" s="3" t="s">
        <v>973</v>
      </c>
      <c r="E433" s="3" t="s">
        <v>263</v>
      </c>
      <c r="F433" s="13">
        <v>161.16</v>
      </c>
      <c r="G433" s="13">
        <v>158.94999999999999</v>
      </c>
      <c r="H433" s="13">
        <v>48.79</v>
      </c>
      <c r="I433" s="14">
        <v>12</v>
      </c>
      <c r="J433" s="13">
        <v>4.53</v>
      </c>
      <c r="K433" s="4">
        <f t="shared" si="14"/>
        <v>4.529616724738692</v>
      </c>
      <c r="L433" s="3" t="s">
        <v>251</v>
      </c>
    </row>
    <row r="434" spans="2:12" ht="15.75" x14ac:dyDescent="0.2">
      <c r="B434" s="3" t="s">
        <v>974</v>
      </c>
      <c r="C434" s="3" t="s">
        <v>954</v>
      </c>
      <c r="D434" s="3" t="s">
        <v>975</v>
      </c>
      <c r="E434" s="3" t="s">
        <v>263</v>
      </c>
      <c r="F434" s="13">
        <v>153.72999999999999</v>
      </c>
      <c r="G434" s="13">
        <v>153.44</v>
      </c>
      <c r="H434" s="13">
        <v>68.27</v>
      </c>
      <c r="I434" s="14">
        <v>18</v>
      </c>
      <c r="J434" s="13">
        <v>0.42</v>
      </c>
      <c r="K434" s="4">
        <f t="shared" si="14"/>
        <v>0.42478394609637038</v>
      </c>
      <c r="L434" s="3" t="s">
        <v>251</v>
      </c>
    </row>
    <row r="435" spans="2:12" ht="15.75" x14ac:dyDescent="0.2">
      <c r="B435" s="3" t="s">
        <v>976</v>
      </c>
      <c r="C435" s="3" t="s">
        <v>977</v>
      </c>
      <c r="D435" s="3" t="s">
        <v>715</v>
      </c>
      <c r="E435" s="3" t="s">
        <v>274</v>
      </c>
      <c r="F435" s="13">
        <v>161.47999999999999</v>
      </c>
      <c r="G435" s="13">
        <v>160.55000000000001</v>
      </c>
      <c r="H435" s="13">
        <v>27.32</v>
      </c>
      <c r="I435" s="14">
        <v>10</v>
      </c>
      <c r="J435" s="13">
        <v>3.4</v>
      </c>
      <c r="K435" s="4">
        <f t="shared" si="14"/>
        <v>3.4040995607612681</v>
      </c>
      <c r="L435" s="3" t="s">
        <v>251</v>
      </c>
    </row>
    <row r="436" spans="2:12" ht="15.75" x14ac:dyDescent="0.2">
      <c r="B436" s="3" t="s">
        <v>978</v>
      </c>
      <c r="C436" s="3" t="s">
        <v>979</v>
      </c>
      <c r="D436" s="3" t="s">
        <v>715</v>
      </c>
      <c r="E436" s="3" t="s">
        <v>274</v>
      </c>
      <c r="F436" s="13">
        <v>161.07</v>
      </c>
      <c r="G436" s="13">
        <v>160.55000000000001</v>
      </c>
      <c r="H436" s="13">
        <v>28.98</v>
      </c>
      <c r="I436" s="14">
        <v>10</v>
      </c>
      <c r="J436" s="13">
        <v>1.79</v>
      </c>
      <c r="K436" s="4">
        <f t="shared" si="14"/>
        <v>1.7943409247756443</v>
      </c>
      <c r="L436" s="3" t="s">
        <v>251</v>
      </c>
    </row>
    <row r="437" spans="2:12" ht="15.75" x14ac:dyDescent="0.2">
      <c r="B437" s="3" t="s">
        <v>980</v>
      </c>
      <c r="C437" s="3" t="s">
        <v>973</v>
      </c>
      <c r="D437" s="3" t="s">
        <v>975</v>
      </c>
      <c r="E437" s="3" t="s">
        <v>274</v>
      </c>
      <c r="F437" s="13">
        <v>158.85</v>
      </c>
      <c r="G437" s="13">
        <v>158.34</v>
      </c>
      <c r="H437" s="13">
        <v>37.28</v>
      </c>
      <c r="I437" s="14">
        <v>16</v>
      </c>
      <c r="J437" s="13">
        <v>1.37</v>
      </c>
      <c r="K437" s="4">
        <f t="shared" si="14"/>
        <v>1.368025751072937</v>
      </c>
      <c r="L437" s="3" t="s">
        <v>251</v>
      </c>
    </row>
    <row r="438" spans="2:12" ht="15.75" x14ac:dyDescent="0.2">
      <c r="B438" s="3" t="s">
        <v>981</v>
      </c>
      <c r="C438" s="3" t="s">
        <v>975</v>
      </c>
      <c r="D438" s="3" t="s">
        <v>982</v>
      </c>
      <c r="E438" s="3" t="s">
        <v>263</v>
      </c>
      <c r="F438" s="13">
        <v>153.44</v>
      </c>
      <c r="G438" s="13">
        <v>152.63</v>
      </c>
      <c r="H438" s="23">
        <v>271.10000000000002</v>
      </c>
      <c r="I438" s="14">
        <v>24</v>
      </c>
      <c r="J438" s="13">
        <v>0.3</v>
      </c>
      <c r="K438" s="4">
        <f t="shared" si="14"/>
        <v>0.29878273699741875</v>
      </c>
      <c r="L438" s="3" t="s">
        <v>251</v>
      </c>
    </row>
    <row r="439" spans="2:12" ht="15.75" x14ac:dyDescent="0.2">
      <c r="B439" s="3" t="s">
        <v>983</v>
      </c>
      <c r="C439" s="3" t="s">
        <v>984</v>
      </c>
      <c r="D439" s="3" t="s">
        <v>985</v>
      </c>
      <c r="E439" s="3" t="s">
        <v>274</v>
      </c>
      <c r="F439" s="13">
        <v>160.05000000000001</v>
      </c>
      <c r="G439" s="13">
        <v>158.12</v>
      </c>
      <c r="H439" s="13">
        <v>36.08</v>
      </c>
      <c r="I439" s="14">
        <v>12</v>
      </c>
      <c r="J439" s="13">
        <v>5.35</v>
      </c>
      <c r="K439" s="4">
        <f t="shared" si="14"/>
        <v>5.3492239467849414</v>
      </c>
      <c r="L439" s="3" t="s">
        <v>251</v>
      </c>
    </row>
    <row r="440" spans="2:12" ht="15.75" x14ac:dyDescent="0.2">
      <c r="B440" s="3" t="s">
        <v>986</v>
      </c>
      <c r="C440" s="3" t="s">
        <v>987</v>
      </c>
      <c r="D440" s="3" t="s">
        <v>988</v>
      </c>
      <c r="E440" s="3" t="s">
        <v>263</v>
      </c>
      <c r="F440" s="13">
        <v>160.44</v>
      </c>
      <c r="G440" s="13">
        <v>157.96</v>
      </c>
      <c r="H440" s="23">
        <v>29.5</v>
      </c>
      <c r="I440" s="14">
        <v>12</v>
      </c>
      <c r="J440" s="13">
        <v>8.41</v>
      </c>
      <c r="K440" s="4">
        <f t="shared" si="14"/>
        <v>8.4067796610169143</v>
      </c>
      <c r="L440" s="3" t="s">
        <v>251</v>
      </c>
    </row>
    <row r="441" spans="2:12" ht="15.75" x14ac:dyDescent="0.2">
      <c r="B441" s="3" t="s">
        <v>989</v>
      </c>
      <c r="C441" s="3" t="s">
        <v>988</v>
      </c>
      <c r="D441" s="3" t="s">
        <v>985</v>
      </c>
      <c r="E441" s="3" t="s">
        <v>263</v>
      </c>
      <c r="F441" s="13">
        <v>157.76</v>
      </c>
      <c r="G441" s="13">
        <v>157.57</v>
      </c>
      <c r="H441" s="13">
        <v>57.61</v>
      </c>
      <c r="I441" s="14">
        <v>12</v>
      </c>
      <c r="J441" s="13">
        <v>0.33</v>
      </c>
      <c r="K441" s="4">
        <f t="shared" si="14"/>
        <v>0.32980385349765273</v>
      </c>
      <c r="L441" s="3" t="s">
        <v>251</v>
      </c>
    </row>
    <row r="442" spans="2:12" ht="15.75" x14ac:dyDescent="0.2">
      <c r="B442" s="3" t="s">
        <v>990</v>
      </c>
      <c r="C442" s="3" t="s">
        <v>991</v>
      </c>
      <c r="D442" s="3" t="s">
        <v>982</v>
      </c>
      <c r="E442" s="3" t="s">
        <v>263</v>
      </c>
      <c r="F442" s="13">
        <v>160.02000000000001</v>
      </c>
      <c r="G442" s="13">
        <v>159.72999999999999</v>
      </c>
      <c r="H442" s="13">
        <v>8.49</v>
      </c>
      <c r="I442" s="14">
        <v>12</v>
      </c>
      <c r="J442" s="13">
        <v>3.42</v>
      </c>
      <c r="K442" s="4">
        <f t="shared" si="14"/>
        <v>3.4157832744407592</v>
      </c>
      <c r="L442" s="3" t="s">
        <v>251</v>
      </c>
    </row>
    <row r="443" spans="2:12" ht="15.75" x14ac:dyDescent="0.2">
      <c r="B443" s="3" t="s">
        <v>992</v>
      </c>
      <c r="C443" s="3" t="s">
        <v>982</v>
      </c>
      <c r="D443" s="3" t="s">
        <v>993</v>
      </c>
      <c r="E443" s="3" t="s">
        <v>263</v>
      </c>
      <c r="F443" s="13">
        <v>152.68</v>
      </c>
      <c r="G443" s="13">
        <v>156.35</v>
      </c>
      <c r="H443" s="13">
        <v>34.909999999999997</v>
      </c>
      <c r="I443" s="14">
        <v>24</v>
      </c>
      <c r="J443" s="13">
        <v>-10.51</v>
      </c>
      <c r="K443" s="4">
        <f t="shared" si="14"/>
        <v>-10.512747063878509</v>
      </c>
      <c r="L443" s="3" t="s">
        <v>251</v>
      </c>
    </row>
    <row r="444" spans="2:12" ht="15.75" x14ac:dyDescent="0.2">
      <c r="B444" s="3" t="s">
        <v>994</v>
      </c>
      <c r="C444" s="3" t="s">
        <v>995</v>
      </c>
      <c r="D444" s="3" t="s">
        <v>996</v>
      </c>
      <c r="E444" s="3" t="s">
        <v>359</v>
      </c>
      <c r="F444" s="13">
        <v>159.88</v>
      </c>
      <c r="G444" s="13">
        <v>159.16</v>
      </c>
      <c r="H444" s="13">
        <v>20.43</v>
      </c>
      <c r="I444" s="14">
        <v>8</v>
      </c>
      <c r="J444" s="13">
        <v>3.52</v>
      </c>
      <c r="K444" s="4">
        <f t="shared" si="14"/>
        <v>3.5242290748898628</v>
      </c>
      <c r="L444" s="3" t="s">
        <v>251</v>
      </c>
    </row>
    <row r="445" spans="2:12" ht="15.75" x14ac:dyDescent="0.2">
      <c r="B445" s="3" t="s">
        <v>997</v>
      </c>
      <c r="C445" s="3" t="s">
        <v>998</v>
      </c>
      <c r="D445" s="3" t="s">
        <v>996</v>
      </c>
      <c r="E445" s="3" t="s">
        <v>359</v>
      </c>
      <c r="F445" s="13">
        <v>159.65</v>
      </c>
      <c r="G445" s="13">
        <v>159.16</v>
      </c>
      <c r="H445" s="13">
        <v>20.88</v>
      </c>
      <c r="I445" s="14">
        <v>8</v>
      </c>
      <c r="J445" s="13">
        <v>2.35</v>
      </c>
      <c r="K445" s="4">
        <f t="shared" si="14"/>
        <v>2.3467432950192006</v>
      </c>
      <c r="L445" s="3" t="s">
        <v>251</v>
      </c>
    </row>
    <row r="446" spans="2:12" ht="15.75" x14ac:dyDescent="0.2">
      <c r="B446" s="3" t="s">
        <v>999</v>
      </c>
      <c r="C446" s="3" t="s">
        <v>1000</v>
      </c>
      <c r="D446" s="3" t="s">
        <v>996</v>
      </c>
      <c r="E446" s="3" t="s">
        <v>359</v>
      </c>
      <c r="F446" s="13">
        <v>160.21</v>
      </c>
      <c r="G446" s="13">
        <v>159.06</v>
      </c>
      <c r="H446" s="13">
        <v>45.25</v>
      </c>
      <c r="I446" s="14">
        <v>8</v>
      </c>
      <c r="J446" s="13">
        <v>2.54</v>
      </c>
      <c r="K446" s="4">
        <f t="shared" si="14"/>
        <v>2.5414364640884104</v>
      </c>
      <c r="L446" s="3" t="s">
        <v>251</v>
      </c>
    </row>
    <row r="447" spans="2:12" ht="15.75" x14ac:dyDescent="0.2">
      <c r="B447" s="3" t="s">
        <v>1001</v>
      </c>
      <c r="C447" s="3" t="s">
        <v>715</v>
      </c>
      <c r="D447" s="3" t="s">
        <v>996</v>
      </c>
      <c r="E447" s="3" t="s">
        <v>359</v>
      </c>
      <c r="F447" s="13">
        <v>160.1</v>
      </c>
      <c r="G447" s="13">
        <v>158.71</v>
      </c>
      <c r="H447" s="13">
        <v>299.51</v>
      </c>
      <c r="I447" s="14">
        <v>12</v>
      </c>
      <c r="J447" s="13">
        <v>0.46</v>
      </c>
      <c r="K447" s="4">
        <f t="shared" si="14"/>
        <v>0.46409134920369483</v>
      </c>
      <c r="L447" s="3" t="s">
        <v>251</v>
      </c>
    </row>
    <row r="448" spans="2:12" ht="15.75" x14ac:dyDescent="0.2">
      <c r="B448" s="3" t="s">
        <v>1002</v>
      </c>
      <c r="C448" s="3" t="s">
        <v>1003</v>
      </c>
      <c r="D448" s="3" t="s">
        <v>996</v>
      </c>
      <c r="E448" s="3" t="s">
        <v>359</v>
      </c>
      <c r="F448" s="13">
        <v>159.36000000000001</v>
      </c>
      <c r="G448" s="10" t="s">
        <v>652</v>
      </c>
      <c r="H448" s="3" t="s">
        <v>652</v>
      </c>
      <c r="I448" s="14">
        <v>8</v>
      </c>
      <c r="J448" s="3" t="s">
        <v>652</v>
      </c>
      <c r="K448" s="4"/>
      <c r="L448" s="3" t="s">
        <v>251</v>
      </c>
    </row>
    <row r="449" spans="2:12" ht="15.75" x14ac:dyDescent="0.2">
      <c r="B449" s="3" t="s">
        <v>1004</v>
      </c>
      <c r="C449" s="3" t="s">
        <v>985</v>
      </c>
      <c r="D449" s="3" t="s">
        <v>993</v>
      </c>
      <c r="E449" s="3" t="s">
        <v>274</v>
      </c>
      <c r="F449" s="13">
        <v>157.52000000000001</v>
      </c>
      <c r="G449" s="13">
        <v>157.25</v>
      </c>
      <c r="H449" s="13">
        <v>36.51</v>
      </c>
      <c r="I449" s="14">
        <v>16</v>
      </c>
      <c r="J449" s="13">
        <v>0.74</v>
      </c>
      <c r="K449" s="4">
        <f t="shared" ref="K449:K462" si="15">(F449-G449)/H449*100</f>
        <v>0.73952341824160572</v>
      </c>
      <c r="L449" s="3" t="s">
        <v>251</v>
      </c>
    </row>
    <row r="450" spans="2:12" ht="15.75" x14ac:dyDescent="0.2">
      <c r="B450" s="3" t="s">
        <v>1005</v>
      </c>
      <c r="C450" s="3" t="s">
        <v>993</v>
      </c>
      <c r="D450" s="3" t="s">
        <v>1006</v>
      </c>
      <c r="E450" s="3" t="s">
        <v>263</v>
      </c>
      <c r="F450" s="13">
        <v>156.30000000000001</v>
      </c>
      <c r="G450" s="13">
        <v>150.77000000000001</v>
      </c>
      <c r="H450" s="13">
        <v>284.58999999999997</v>
      </c>
      <c r="I450" s="14">
        <v>24</v>
      </c>
      <c r="J450" s="13">
        <v>1.94</v>
      </c>
      <c r="K450" s="4">
        <f t="shared" si="15"/>
        <v>1.9431462806142175</v>
      </c>
      <c r="L450" s="3" t="s">
        <v>251</v>
      </c>
    </row>
    <row r="451" spans="2:12" ht="15.75" x14ac:dyDescent="0.2">
      <c r="B451" s="3" t="s">
        <v>1007</v>
      </c>
      <c r="C451" s="3" t="s">
        <v>1008</v>
      </c>
      <c r="D451" s="3" t="s">
        <v>1009</v>
      </c>
      <c r="E451" s="3" t="s">
        <v>263</v>
      </c>
      <c r="F451" s="27">
        <v>158.21</v>
      </c>
      <c r="G451" s="13">
        <v>157.6</v>
      </c>
      <c r="H451" s="13">
        <v>13.23</v>
      </c>
      <c r="I451" s="14">
        <v>12</v>
      </c>
      <c r="J451" s="13">
        <v>4.6100000000000003</v>
      </c>
      <c r="K451" s="4">
        <f t="shared" si="15"/>
        <v>4.6107331821618569</v>
      </c>
      <c r="L451" s="3" t="s">
        <v>251</v>
      </c>
    </row>
    <row r="452" spans="2:12" ht="15.75" x14ac:dyDescent="0.2">
      <c r="B452" s="3" t="s">
        <v>1010</v>
      </c>
      <c r="C452" s="3" t="s">
        <v>1011</v>
      </c>
      <c r="D452" s="3" t="s">
        <v>1012</v>
      </c>
      <c r="E452" s="3" t="s">
        <v>263</v>
      </c>
      <c r="F452" s="13">
        <v>157.05000000000001</v>
      </c>
      <c r="G452" s="13">
        <v>155.87</v>
      </c>
      <c r="H452" s="13">
        <v>17.93</v>
      </c>
      <c r="I452" s="14">
        <v>12</v>
      </c>
      <c r="J452" s="13">
        <v>6.58</v>
      </c>
      <c r="K452" s="4">
        <f t="shared" si="15"/>
        <v>6.5811489124372944</v>
      </c>
      <c r="L452" s="3" t="s">
        <v>251</v>
      </c>
    </row>
    <row r="453" spans="2:12" ht="15.75" x14ac:dyDescent="0.2">
      <c r="B453" s="3" t="s">
        <v>1013</v>
      </c>
      <c r="C453" s="3" t="s">
        <v>1006</v>
      </c>
      <c r="D453" s="3" t="s">
        <v>1012</v>
      </c>
      <c r="E453" s="3" t="s">
        <v>263</v>
      </c>
      <c r="F453" s="13">
        <v>150.72</v>
      </c>
      <c r="G453" s="13">
        <v>150.62</v>
      </c>
      <c r="H453" s="13">
        <v>24.36</v>
      </c>
      <c r="I453" s="14">
        <v>24</v>
      </c>
      <c r="J453" s="13">
        <v>0.41</v>
      </c>
      <c r="K453" s="4">
        <f t="shared" si="15"/>
        <v>0.41050903119866305</v>
      </c>
      <c r="L453" s="3" t="s">
        <v>251</v>
      </c>
    </row>
    <row r="454" spans="2:12" ht="15.75" x14ac:dyDescent="0.2">
      <c r="B454" s="3" t="s">
        <v>1014</v>
      </c>
      <c r="C454" s="3" t="s">
        <v>1012</v>
      </c>
      <c r="D454" s="3" t="s">
        <v>1015</v>
      </c>
      <c r="E454" s="3" t="s">
        <v>263</v>
      </c>
      <c r="F454" s="13">
        <v>150.57</v>
      </c>
      <c r="G454" s="13">
        <v>150.11000000000001</v>
      </c>
      <c r="H454" s="13">
        <v>112.82</v>
      </c>
      <c r="I454" s="14">
        <v>24</v>
      </c>
      <c r="J454" s="13">
        <v>0.41</v>
      </c>
      <c r="K454" s="4">
        <f t="shared" si="15"/>
        <v>0.40772912604146389</v>
      </c>
      <c r="L454" s="3" t="s">
        <v>251</v>
      </c>
    </row>
    <row r="455" spans="2:12" ht="15.75" x14ac:dyDescent="0.2">
      <c r="B455" s="3" t="s">
        <v>1016</v>
      </c>
      <c r="C455" s="3" t="s">
        <v>1015</v>
      </c>
      <c r="D455" s="3" t="s">
        <v>1017</v>
      </c>
      <c r="E455" s="3" t="s">
        <v>263</v>
      </c>
      <c r="F455" s="13">
        <v>150.01</v>
      </c>
      <c r="G455" s="13">
        <v>148.79</v>
      </c>
      <c r="H455" s="13">
        <v>258.66000000000003</v>
      </c>
      <c r="I455" s="14">
        <v>24</v>
      </c>
      <c r="J455" s="13">
        <v>0.47</v>
      </c>
      <c r="K455" s="4">
        <f t="shared" si="15"/>
        <v>0.47166164076393674</v>
      </c>
      <c r="L455" s="3" t="s">
        <v>251</v>
      </c>
    </row>
    <row r="456" spans="2:12" ht="15.75" x14ac:dyDescent="0.2">
      <c r="B456" s="3" t="s">
        <v>1018</v>
      </c>
      <c r="C456" s="3" t="s">
        <v>1017</v>
      </c>
      <c r="D456" s="3" t="s">
        <v>249</v>
      </c>
      <c r="E456" s="3" t="s">
        <v>263</v>
      </c>
      <c r="F456" s="13">
        <v>148.69</v>
      </c>
      <c r="G456" s="13">
        <v>148.44</v>
      </c>
      <c r="H456" s="13">
        <v>72.58</v>
      </c>
      <c r="I456" s="14">
        <v>24</v>
      </c>
      <c r="J456" s="13">
        <v>0.34</v>
      </c>
      <c r="K456" s="4">
        <f t="shared" si="15"/>
        <v>0.3444475062000551</v>
      </c>
      <c r="L456" s="3" t="s">
        <v>251</v>
      </c>
    </row>
    <row r="457" spans="2:12" ht="15.75" x14ac:dyDescent="0.2">
      <c r="B457" s="3" t="s">
        <v>1019</v>
      </c>
      <c r="C457" s="3" t="s">
        <v>1020</v>
      </c>
      <c r="D457" s="3" t="s">
        <v>249</v>
      </c>
      <c r="E457" s="3" t="s">
        <v>250</v>
      </c>
      <c r="F457" s="13">
        <v>159.19</v>
      </c>
      <c r="G457" s="13">
        <v>157.75</v>
      </c>
      <c r="H457" s="14">
        <v>250</v>
      </c>
      <c r="I457" s="14">
        <v>12</v>
      </c>
      <c r="J457" s="13">
        <v>0.57999999999999996</v>
      </c>
      <c r="K457" s="4">
        <f t="shared" si="15"/>
        <v>0.57599999999999907</v>
      </c>
      <c r="L457" s="3" t="s">
        <v>251</v>
      </c>
    </row>
    <row r="458" spans="2:12" ht="15.75" x14ac:dyDescent="0.2">
      <c r="B458" s="3" t="s">
        <v>1021</v>
      </c>
      <c r="C458" s="3" t="s">
        <v>1022</v>
      </c>
      <c r="D458" s="3" t="s">
        <v>249</v>
      </c>
      <c r="E458" s="3" t="s">
        <v>1023</v>
      </c>
      <c r="F458" s="13">
        <v>154.13</v>
      </c>
      <c r="G458" s="13">
        <v>147.65</v>
      </c>
      <c r="H458" s="14">
        <v>50</v>
      </c>
      <c r="I458" s="14">
        <v>12</v>
      </c>
      <c r="J458" s="13">
        <v>12.96</v>
      </c>
      <c r="K458" s="4">
        <f t="shared" si="15"/>
        <v>12.95999999999998</v>
      </c>
      <c r="L458" s="3" t="s">
        <v>647</v>
      </c>
    </row>
    <row r="459" spans="2:12" ht="15.75" x14ac:dyDescent="0.2">
      <c r="B459" s="3" t="s">
        <v>1024</v>
      </c>
      <c r="C459" s="3" t="s">
        <v>1025</v>
      </c>
      <c r="D459" s="3" t="s">
        <v>1022</v>
      </c>
      <c r="E459" s="3" t="s">
        <v>359</v>
      </c>
      <c r="F459" s="13">
        <v>157.05000000000001</v>
      </c>
      <c r="G459" s="13">
        <v>155.68</v>
      </c>
      <c r="H459" s="13">
        <v>135.34</v>
      </c>
      <c r="I459" s="14">
        <v>12</v>
      </c>
      <c r="J459" s="13">
        <v>1.01</v>
      </c>
      <c r="K459" s="4">
        <f t="shared" si="15"/>
        <v>1.0122654056450453</v>
      </c>
      <c r="L459" s="3" t="s">
        <v>251</v>
      </c>
    </row>
    <row r="460" spans="2:12" ht="15.75" x14ac:dyDescent="0.2">
      <c r="B460" s="3" t="s">
        <v>1026</v>
      </c>
      <c r="C460" s="3" t="s">
        <v>1027</v>
      </c>
      <c r="D460" s="3" t="s">
        <v>1028</v>
      </c>
      <c r="E460" s="3" t="s">
        <v>359</v>
      </c>
      <c r="F460" s="13">
        <v>156.08000000000001</v>
      </c>
      <c r="G460" s="13">
        <v>155.68</v>
      </c>
      <c r="H460" s="13">
        <v>34.08</v>
      </c>
      <c r="I460" s="14">
        <v>12</v>
      </c>
      <c r="J460" s="13">
        <v>1.17</v>
      </c>
      <c r="K460" s="4">
        <f t="shared" si="15"/>
        <v>1.1737089201878101</v>
      </c>
      <c r="L460" s="3" t="s">
        <v>251</v>
      </c>
    </row>
    <row r="461" spans="2:12" ht="15.75" x14ac:dyDescent="0.2">
      <c r="B461" s="3" t="s">
        <v>1029</v>
      </c>
      <c r="C461" s="3" t="s">
        <v>1030</v>
      </c>
      <c r="D461" s="3" t="s">
        <v>249</v>
      </c>
      <c r="E461" s="3" t="s">
        <v>1023</v>
      </c>
      <c r="F461" s="13">
        <v>157.88999999999999</v>
      </c>
      <c r="G461" s="13">
        <v>147.65</v>
      </c>
      <c r="H461" s="14">
        <v>50</v>
      </c>
      <c r="I461" s="14">
        <v>6</v>
      </c>
      <c r="J461" s="13">
        <v>20.48</v>
      </c>
      <c r="K461" s="4">
        <f t="shared" si="15"/>
        <v>20.479999999999961</v>
      </c>
      <c r="L461" s="3" t="s">
        <v>251</v>
      </c>
    </row>
    <row r="462" spans="2:12" ht="15.75" x14ac:dyDescent="0.2">
      <c r="B462" s="3" t="s">
        <v>1031</v>
      </c>
      <c r="C462" s="3" t="s">
        <v>1032</v>
      </c>
      <c r="D462" s="3" t="s">
        <v>1033</v>
      </c>
      <c r="E462" s="3" t="s">
        <v>359</v>
      </c>
      <c r="F462" s="13">
        <v>164.91</v>
      </c>
      <c r="G462" s="13">
        <v>158.52000000000001</v>
      </c>
      <c r="H462" s="14">
        <v>333</v>
      </c>
      <c r="I462" s="14">
        <v>6</v>
      </c>
      <c r="J462" s="13">
        <v>1.92</v>
      </c>
      <c r="K462" s="4">
        <f t="shared" si="15"/>
        <v>1.9189189189189149</v>
      </c>
      <c r="L462" s="3" t="s">
        <v>251</v>
      </c>
    </row>
    <row r="463" spans="2:12" ht="31.5" x14ac:dyDescent="0.2">
      <c r="B463" s="3" t="s">
        <v>1034</v>
      </c>
      <c r="C463" s="3" t="s">
        <v>1035</v>
      </c>
      <c r="D463" s="3" t="s">
        <v>249</v>
      </c>
      <c r="E463" s="3" t="s">
        <v>1023</v>
      </c>
      <c r="F463" s="3" t="s">
        <v>1036</v>
      </c>
      <c r="G463" s="13">
        <v>147.65</v>
      </c>
      <c r="H463" s="14">
        <v>50</v>
      </c>
      <c r="I463" s="14">
        <v>6</v>
      </c>
      <c r="J463" s="3" t="s">
        <v>1037</v>
      </c>
      <c r="K463" s="4"/>
      <c r="L463" s="3" t="s">
        <v>653</v>
      </c>
    </row>
    <row r="464" spans="2:12" ht="15.75" x14ac:dyDescent="0.2">
      <c r="B464" s="3" t="s">
        <v>1038</v>
      </c>
      <c r="C464" s="3" t="s">
        <v>1039</v>
      </c>
      <c r="D464" s="3" t="s">
        <v>1031</v>
      </c>
      <c r="E464" s="3" t="s">
        <v>359</v>
      </c>
      <c r="F464" s="13">
        <v>165.08</v>
      </c>
      <c r="G464" s="13">
        <v>161.76</v>
      </c>
      <c r="H464" s="14">
        <v>210</v>
      </c>
      <c r="I464" s="14">
        <v>6</v>
      </c>
      <c r="J464" s="13">
        <v>1.58</v>
      </c>
      <c r="K464" s="4">
        <f t="shared" ref="K464:K470" si="16">(F464-G464)/H464*100</f>
        <v>1.5809523809523913</v>
      </c>
      <c r="L464" s="3" t="s">
        <v>647</v>
      </c>
    </row>
    <row r="465" spans="2:12" ht="15.75" x14ac:dyDescent="0.2">
      <c r="B465" s="3" t="s">
        <v>1040</v>
      </c>
      <c r="C465" s="3" t="s">
        <v>1041</v>
      </c>
      <c r="D465" s="3" t="s">
        <v>1038</v>
      </c>
      <c r="E465" s="3" t="s">
        <v>359</v>
      </c>
      <c r="F465" s="13">
        <v>164.94</v>
      </c>
      <c r="G465" s="13">
        <v>162.37</v>
      </c>
      <c r="H465" s="14">
        <v>163</v>
      </c>
      <c r="I465" s="14">
        <v>6</v>
      </c>
      <c r="J465" s="13">
        <v>1.58</v>
      </c>
      <c r="K465" s="4">
        <f t="shared" si="16"/>
        <v>1.576687116564413</v>
      </c>
      <c r="L465" s="3" t="s">
        <v>647</v>
      </c>
    </row>
    <row r="466" spans="2:12" ht="15.75" x14ac:dyDescent="0.2">
      <c r="B466" s="3" t="s">
        <v>1042</v>
      </c>
      <c r="C466" s="3" t="s">
        <v>1043</v>
      </c>
      <c r="D466" s="3" t="s">
        <v>249</v>
      </c>
      <c r="E466" s="3" t="s">
        <v>1023</v>
      </c>
      <c r="F466" s="13">
        <v>160.11000000000001</v>
      </c>
      <c r="G466" s="13">
        <v>147.65</v>
      </c>
      <c r="H466" s="14">
        <v>50</v>
      </c>
      <c r="I466" s="14">
        <v>6</v>
      </c>
      <c r="J466" s="13">
        <v>24.92</v>
      </c>
      <c r="K466" s="4">
        <f t="shared" si="16"/>
        <v>24.920000000000016</v>
      </c>
      <c r="L466" s="3" t="s">
        <v>251</v>
      </c>
    </row>
    <row r="467" spans="2:12" ht="15.75" x14ac:dyDescent="0.2">
      <c r="B467" s="3" t="s">
        <v>1044</v>
      </c>
      <c r="C467" s="3" t="s">
        <v>1045</v>
      </c>
      <c r="D467" s="3" t="s">
        <v>1046</v>
      </c>
      <c r="E467" s="3" t="s">
        <v>359</v>
      </c>
      <c r="F467" s="13">
        <v>175.09</v>
      </c>
      <c r="G467" s="13">
        <v>174.92</v>
      </c>
      <c r="H467" s="13">
        <v>181.97</v>
      </c>
      <c r="I467" s="14">
        <v>12</v>
      </c>
      <c r="J467" s="13">
        <v>0.09</v>
      </c>
      <c r="K467" s="4">
        <f t="shared" si="16"/>
        <v>9.3421992636157553E-2</v>
      </c>
      <c r="L467" s="3" t="s">
        <v>251</v>
      </c>
    </row>
    <row r="468" spans="2:12" ht="15.75" x14ac:dyDescent="0.2">
      <c r="B468" s="3" t="s">
        <v>1047</v>
      </c>
      <c r="C468" s="3" t="s">
        <v>1048</v>
      </c>
      <c r="D468" s="3" t="s">
        <v>1049</v>
      </c>
      <c r="E468" s="3" t="s">
        <v>359</v>
      </c>
      <c r="F468" s="13">
        <v>175.06</v>
      </c>
      <c r="G468" s="13">
        <v>175.19</v>
      </c>
      <c r="H468" s="13">
        <v>221.26</v>
      </c>
      <c r="I468" s="14">
        <v>12</v>
      </c>
      <c r="J468" s="13">
        <v>-0.06</v>
      </c>
      <c r="K468" s="4">
        <f t="shared" si="16"/>
        <v>-5.8754406580491483E-2</v>
      </c>
      <c r="L468" s="3" t="s">
        <v>251</v>
      </c>
    </row>
    <row r="469" spans="2:12" ht="15.75" x14ac:dyDescent="0.2">
      <c r="B469" s="3" t="s">
        <v>1050</v>
      </c>
      <c r="C469" s="3" t="s">
        <v>1051</v>
      </c>
      <c r="D469" s="3" t="s">
        <v>1052</v>
      </c>
      <c r="E469" s="3" t="s">
        <v>359</v>
      </c>
      <c r="F469" s="13">
        <v>175.32</v>
      </c>
      <c r="G469" s="13">
        <v>175.38</v>
      </c>
      <c r="H469" s="13">
        <v>12.47</v>
      </c>
      <c r="I469" s="14">
        <v>12</v>
      </c>
      <c r="J469" s="27">
        <v>-0.48</v>
      </c>
      <c r="K469" s="4">
        <f t="shared" si="16"/>
        <v>-0.48115477145150176</v>
      </c>
      <c r="L469" s="3" t="s">
        <v>251</v>
      </c>
    </row>
    <row r="470" spans="2:12" ht="15.75" x14ac:dyDescent="0.2">
      <c r="B470" s="3" t="s">
        <v>1053</v>
      </c>
      <c r="C470" s="3" t="s">
        <v>1054</v>
      </c>
      <c r="D470" s="3" t="s">
        <v>1052</v>
      </c>
      <c r="E470" s="3" t="s">
        <v>250</v>
      </c>
      <c r="F470" s="13">
        <v>176.09</v>
      </c>
      <c r="G470" s="13">
        <v>175.48</v>
      </c>
      <c r="H470" s="13">
        <v>12.51</v>
      </c>
      <c r="I470" s="14">
        <v>6</v>
      </c>
      <c r="J470" s="13">
        <v>4.88</v>
      </c>
      <c r="K470" s="4">
        <f t="shared" si="16"/>
        <v>4.8760991207035458</v>
      </c>
      <c r="L470" s="3" t="s">
        <v>251</v>
      </c>
    </row>
    <row r="471" spans="2:12" ht="15.75" x14ac:dyDescent="0.2">
      <c r="B471" s="3" t="s">
        <v>1055</v>
      </c>
      <c r="C471" s="3" t="s">
        <v>1056</v>
      </c>
      <c r="D471" s="3" t="s">
        <v>482</v>
      </c>
      <c r="E471" s="3" t="s">
        <v>479</v>
      </c>
      <c r="F471" s="20">
        <v>171.7</v>
      </c>
      <c r="G471" s="10" t="s">
        <v>1057</v>
      </c>
      <c r="H471" s="3"/>
      <c r="I471" s="21">
        <v>10</v>
      </c>
      <c r="J471" s="3" t="s">
        <v>1057</v>
      </c>
      <c r="K471" s="4"/>
      <c r="L471" s="3" t="s">
        <v>480</v>
      </c>
    </row>
    <row r="472" spans="2:12" ht="15.75" x14ac:dyDescent="0.2">
      <c r="B472" s="3" t="s">
        <v>1058</v>
      </c>
      <c r="C472" s="3" t="s">
        <v>1059</v>
      </c>
      <c r="D472" s="3" t="s">
        <v>1056</v>
      </c>
      <c r="E472" s="3" t="s">
        <v>479</v>
      </c>
      <c r="F472" s="20">
        <v>175.28</v>
      </c>
      <c r="G472" s="20">
        <v>171.8</v>
      </c>
      <c r="H472" s="21">
        <v>63</v>
      </c>
      <c r="I472" s="21">
        <v>10</v>
      </c>
      <c r="J472" s="20">
        <v>5.52</v>
      </c>
      <c r="K472" s="4">
        <f t="shared" ref="K472:K503" si="17">(F472-G472)/H472*100</f>
        <v>5.5238095238095068</v>
      </c>
      <c r="L472" s="3" t="s">
        <v>480</v>
      </c>
    </row>
    <row r="473" spans="2:12" ht="15.75" x14ac:dyDescent="0.2">
      <c r="B473" s="3" t="s">
        <v>1060</v>
      </c>
      <c r="C473" s="3" t="s">
        <v>1061</v>
      </c>
      <c r="D473" s="3" t="s">
        <v>1062</v>
      </c>
      <c r="E473" s="3" t="s">
        <v>479</v>
      </c>
      <c r="F473" s="20">
        <v>175.45</v>
      </c>
      <c r="G473" s="20">
        <v>175.21</v>
      </c>
      <c r="H473" s="20">
        <v>70.239999999999995</v>
      </c>
      <c r="I473" s="21">
        <v>12</v>
      </c>
      <c r="J473" s="20">
        <v>0.34</v>
      </c>
      <c r="K473" s="4">
        <f t="shared" si="17"/>
        <v>0.341685649202706</v>
      </c>
      <c r="L473" s="3" t="s">
        <v>480</v>
      </c>
    </row>
    <row r="474" spans="2:12" ht="15.75" x14ac:dyDescent="0.2">
      <c r="B474" s="3" t="s">
        <v>1063</v>
      </c>
      <c r="C474" s="3" t="s">
        <v>1062</v>
      </c>
      <c r="D474" s="3" t="s">
        <v>1064</v>
      </c>
      <c r="E474" s="3" t="s">
        <v>479</v>
      </c>
      <c r="F474" s="20">
        <v>175.21</v>
      </c>
      <c r="G474" s="20">
        <v>174.97</v>
      </c>
      <c r="H474" s="20">
        <v>70.239999999999995</v>
      </c>
      <c r="I474" s="21">
        <v>12</v>
      </c>
      <c r="J474" s="20">
        <v>0.34</v>
      </c>
      <c r="K474" s="4">
        <f t="shared" si="17"/>
        <v>0.34168564920274647</v>
      </c>
      <c r="L474" s="3" t="s">
        <v>480</v>
      </c>
    </row>
    <row r="475" spans="2:12" ht="15.75" x14ac:dyDescent="0.2">
      <c r="B475" s="3" t="s">
        <v>1065</v>
      </c>
      <c r="C475" s="3" t="s">
        <v>1066</v>
      </c>
      <c r="D475" s="3" t="s">
        <v>1067</v>
      </c>
      <c r="E475" s="3" t="s">
        <v>479</v>
      </c>
      <c r="F475" s="20">
        <v>175.29</v>
      </c>
      <c r="G475" s="20">
        <v>174.8</v>
      </c>
      <c r="H475" s="20">
        <v>179.22</v>
      </c>
      <c r="I475" s="21">
        <v>12</v>
      </c>
      <c r="J475" s="20">
        <v>0.27</v>
      </c>
      <c r="K475" s="4">
        <f t="shared" si="17"/>
        <v>0.27340698582746387</v>
      </c>
      <c r="L475" s="3" t="s">
        <v>480</v>
      </c>
    </row>
    <row r="476" spans="2:12" ht="15.75" x14ac:dyDescent="0.2">
      <c r="B476" s="3" t="s">
        <v>1068</v>
      </c>
      <c r="C476" s="3" t="s">
        <v>1069</v>
      </c>
      <c r="D476" s="3" t="s">
        <v>1070</v>
      </c>
      <c r="E476" s="3" t="s">
        <v>483</v>
      </c>
      <c r="F476" s="20">
        <v>171.62</v>
      </c>
      <c r="G476" s="20">
        <v>171.11</v>
      </c>
      <c r="H476" s="20">
        <v>23.03</v>
      </c>
      <c r="I476" s="21">
        <v>10</v>
      </c>
      <c r="J476" s="20">
        <v>2.21</v>
      </c>
      <c r="K476" s="4">
        <f t="shared" si="17"/>
        <v>2.2145028224055183</v>
      </c>
      <c r="L476" s="3" t="s">
        <v>480</v>
      </c>
    </row>
    <row r="477" spans="2:12" ht="15.75" x14ac:dyDescent="0.2">
      <c r="B477" s="3" t="s">
        <v>1071</v>
      </c>
      <c r="C477" s="3" t="s">
        <v>1072</v>
      </c>
      <c r="D477" s="3" t="s">
        <v>1070</v>
      </c>
      <c r="E477" s="3" t="s">
        <v>483</v>
      </c>
      <c r="F477" s="20">
        <v>171.6</v>
      </c>
      <c r="G477" s="20">
        <v>171.11</v>
      </c>
      <c r="H477" s="20">
        <v>11.29</v>
      </c>
      <c r="I477" s="21">
        <v>10</v>
      </c>
      <c r="J477" s="20">
        <v>4.34</v>
      </c>
      <c r="K477" s="4">
        <f t="shared" si="17"/>
        <v>4.3401240035427877</v>
      </c>
      <c r="L477" s="3" t="s">
        <v>480</v>
      </c>
    </row>
    <row r="478" spans="2:12" ht="15.75" x14ac:dyDescent="0.2">
      <c r="B478" s="3" t="s">
        <v>1073</v>
      </c>
      <c r="C478" s="3" t="s">
        <v>1074</v>
      </c>
      <c r="D478" s="3" t="s">
        <v>1070</v>
      </c>
      <c r="E478" s="3" t="s">
        <v>488</v>
      </c>
      <c r="F478" s="20">
        <v>170.56</v>
      </c>
      <c r="G478" s="20">
        <v>169.11</v>
      </c>
      <c r="H478" s="20">
        <v>300.23</v>
      </c>
      <c r="I478" s="21">
        <v>15</v>
      </c>
      <c r="J478" s="20">
        <v>0.48</v>
      </c>
      <c r="K478" s="4">
        <f t="shared" si="17"/>
        <v>0.48296306165272906</v>
      </c>
      <c r="L478" s="3" t="s">
        <v>480</v>
      </c>
    </row>
    <row r="479" spans="2:12" ht="15.75" x14ac:dyDescent="0.2">
      <c r="B479" s="3" t="s">
        <v>1075</v>
      </c>
      <c r="C479" s="3" t="s">
        <v>1076</v>
      </c>
      <c r="D479" s="3" t="s">
        <v>1074</v>
      </c>
      <c r="E479" s="3" t="s">
        <v>488</v>
      </c>
      <c r="F479" s="20">
        <v>172.67</v>
      </c>
      <c r="G479" s="20">
        <v>171.86</v>
      </c>
      <c r="H479" s="20">
        <v>12.07</v>
      </c>
      <c r="I479" s="21">
        <v>10</v>
      </c>
      <c r="J479" s="20">
        <v>6.71</v>
      </c>
      <c r="K479" s="4">
        <f t="shared" si="17"/>
        <v>6.71085335542646</v>
      </c>
      <c r="L479" s="3" t="s">
        <v>480</v>
      </c>
    </row>
    <row r="480" spans="2:12" ht="15.75" x14ac:dyDescent="0.2">
      <c r="B480" s="3" t="s">
        <v>1077</v>
      </c>
      <c r="C480" s="3" t="s">
        <v>1078</v>
      </c>
      <c r="D480" s="3" t="s">
        <v>1074</v>
      </c>
      <c r="E480" s="3" t="s">
        <v>488</v>
      </c>
      <c r="F480" s="20">
        <v>172.45</v>
      </c>
      <c r="G480" s="20">
        <v>171.86</v>
      </c>
      <c r="H480" s="20">
        <v>22.23</v>
      </c>
      <c r="I480" s="21">
        <v>10</v>
      </c>
      <c r="J480" s="20">
        <v>2.65</v>
      </c>
      <c r="K480" s="4">
        <f t="shared" si="17"/>
        <v>2.6540710751235941</v>
      </c>
      <c r="L480" s="3" t="s">
        <v>480</v>
      </c>
    </row>
    <row r="481" spans="2:12" ht="15.75" x14ac:dyDescent="0.2">
      <c r="B481" s="3" t="s">
        <v>1079</v>
      </c>
      <c r="C481" s="3" t="s">
        <v>1080</v>
      </c>
      <c r="D481" s="3" t="s">
        <v>1081</v>
      </c>
      <c r="E481" s="3" t="s">
        <v>479</v>
      </c>
      <c r="F481" s="20">
        <v>173.73</v>
      </c>
      <c r="G481" s="20">
        <v>173.26</v>
      </c>
      <c r="H481" s="20">
        <v>42.97</v>
      </c>
      <c r="I481" s="21">
        <v>8</v>
      </c>
      <c r="J481" s="20">
        <v>1.0900000000000001</v>
      </c>
      <c r="K481" s="4">
        <f t="shared" si="17"/>
        <v>1.0937863625785404</v>
      </c>
      <c r="L481" s="3" t="s">
        <v>480</v>
      </c>
    </row>
    <row r="482" spans="2:12" ht="15.75" x14ac:dyDescent="0.2">
      <c r="B482" s="3" t="s">
        <v>1082</v>
      </c>
      <c r="C482" s="3" t="s">
        <v>1083</v>
      </c>
      <c r="D482" s="3" t="s">
        <v>1084</v>
      </c>
      <c r="E482" s="3" t="s">
        <v>479</v>
      </c>
      <c r="F482" s="20">
        <v>175.21</v>
      </c>
      <c r="G482" s="20">
        <v>174.97</v>
      </c>
      <c r="H482" s="22">
        <v>163.30000000000001</v>
      </c>
      <c r="I482" s="21">
        <v>12</v>
      </c>
      <c r="J482" s="20">
        <v>0.15</v>
      </c>
      <c r="K482" s="4">
        <f t="shared" si="17"/>
        <v>0.14696876913656404</v>
      </c>
      <c r="L482" s="3" t="s">
        <v>480</v>
      </c>
    </row>
    <row r="483" spans="2:12" ht="15.75" x14ac:dyDescent="0.2">
      <c r="B483" s="3" t="s">
        <v>1085</v>
      </c>
      <c r="C483" s="3" t="s">
        <v>1067</v>
      </c>
      <c r="D483" s="24" t="s">
        <v>1086</v>
      </c>
      <c r="E483" s="3" t="s">
        <v>479</v>
      </c>
      <c r="F483" s="20">
        <v>174.7</v>
      </c>
      <c r="G483" s="20">
        <v>174.8</v>
      </c>
      <c r="H483" s="20">
        <v>76.89</v>
      </c>
      <c r="I483" s="21">
        <v>15</v>
      </c>
      <c r="J483" s="20">
        <v>-0.13</v>
      </c>
      <c r="K483" s="4">
        <f t="shared" si="17"/>
        <v>-0.13005592404736993</v>
      </c>
      <c r="L483" s="3" t="s">
        <v>480</v>
      </c>
    </row>
    <row r="484" spans="2:12" ht="15.75" x14ac:dyDescent="0.2">
      <c r="B484" s="3" t="s">
        <v>1087</v>
      </c>
      <c r="C484" s="24" t="s">
        <v>1088</v>
      </c>
      <c r="D484" s="3" t="s">
        <v>1089</v>
      </c>
      <c r="E484" s="3" t="s">
        <v>479</v>
      </c>
      <c r="F484" s="20">
        <v>174.7</v>
      </c>
      <c r="G484" s="20">
        <v>174.83</v>
      </c>
      <c r="H484" s="20">
        <v>143.69</v>
      </c>
      <c r="I484" s="21">
        <v>15</v>
      </c>
      <c r="J484" s="20">
        <v>-0.09</v>
      </c>
      <c r="K484" s="4">
        <f t="shared" si="17"/>
        <v>-9.0472545062303483E-2</v>
      </c>
      <c r="L484" s="3" t="s">
        <v>480</v>
      </c>
    </row>
    <row r="485" spans="2:12" ht="15.75" x14ac:dyDescent="0.2">
      <c r="B485" s="3" t="s">
        <v>1090</v>
      </c>
      <c r="C485" s="3" t="s">
        <v>1091</v>
      </c>
      <c r="D485" s="3" t="s">
        <v>1087</v>
      </c>
      <c r="E485" s="3" t="s">
        <v>479</v>
      </c>
      <c r="F485" s="20">
        <v>174.51</v>
      </c>
      <c r="G485" s="20">
        <v>174.74</v>
      </c>
      <c r="H485" s="20">
        <v>30.13</v>
      </c>
      <c r="I485" s="21">
        <v>4</v>
      </c>
      <c r="J485" s="20">
        <v>-0.76</v>
      </c>
      <c r="K485" s="4">
        <f t="shared" si="17"/>
        <v>-0.76335877862601464</v>
      </c>
      <c r="L485" s="3" t="s">
        <v>480</v>
      </c>
    </row>
    <row r="486" spans="2:12" ht="15.75" x14ac:dyDescent="0.2">
      <c r="B486" s="3" t="s">
        <v>1092</v>
      </c>
      <c r="C486" s="3" t="s">
        <v>1093</v>
      </c>
      <c r="D486" s="3" t="s">
        <v>1094</v>
      </c>
      <c r="E486" s="3" t="s">
        <v>479</v>
      </c>
      <c r="F486" s="20">
        <v>173.83</v>
      </c>
      <c r="G486" s="20">
        <v>173.48</v>
      </c>
      <c r="H486" s="20">
        <v>17.47</v>
      </c>
      <c r="I486" s="21">
        <v>12</v>
      </c>
      <c r="J486" s="20">
        <v>2</v>
      </c>
      <c r="K486" s="4">
        <f t="shared" si="17"/>
        <v>2.0034344590728264</v>
      </c>
      <c r="L486" s="3" t="s">
        <v>480</v>
      </c>
    </row>
    <row r="487" spans="2:12" ht="15.75" x14ac:dyDescent="0.2">
      <c r="B487" s="3" t="s">
        <v>1095</v>
      </c>
      <c r="C487" s="3" t="s">
        <v>1096</v>
      </c>
      <c r="D487" s="3" t="s">
        <v>1097</v>
      </c>
      <c r="E487" s="3" t="s">
        <v>479</v>
      </c>
      <c r="F487" s="20">
        <v>174.72</v>
      </c>
      <c r="G487" s="20">
        <v>174.43</v>
      </c>
      <c r="H487" s="20">
        <v>41.96</v>
      </c>
      <c r="I487" s="21">
        <v>15</v>
      </c>
      <c r="J487" s="20">
        <v>0.69</v>
      </c>
      <c r="K487" s="4">
        <f t="shared" si="17"/>
        <v>0.69113441372734041</v>
      </c>
      <c r="L487" s="3" t="s">
        <v>480</v>
      </c>
    </row>
    <row r="488" spans="2:12" ht="15.75" x14ac:dyDescent="0.2">
      <c r="B488" s="3" t="s">
        <v>1098</v>
      </c>
      <c r="C488" s="3" t="s">
        <v>1099</v>
      </c>
      <c r="D488" s="3" t="s">
        <v>1097</v>
      </c>
      <c r="E488" s="3" t="s">
        <v>479</v>
      </c>
      <c r="F488" s="20">
        <v>175.53</v>
      </c>
      <c r="G488" s="20">
        <v>174.53</v>
      </c>
      <c r="H488" s="20">
        <v>45.17</v>
      </c>
      <c r="I488" s="21">
        <v>12</v>
      </c>
      <c r="J488" s="20">
        <v>2.21</v>
      </c>
      <c r="K488" s="4">
        <f t="shared" si="17"/>
        <v>2.2138587558113794</v>
      </c>
      <c r="L488" s="3" t="s">
        <v>480</v>
      </c>
    </row>
    <row r="489" spans="2:12" ht="15.75" x14ac:dyDescent="0.2">
      <c r="B489" s="3" t="s">
        <v>1100</v>
      </c>
      <c r="C489" s="3" t="s">
        <v>1101</v>
      </c>
      <c r="D489" s="3" t="s">
        <v>1099</v>
      </c>
      <c r="E489" s="3" t="s">
        <v>479</v>
      </c>
      <c r="F489" s="20">
        <v>175.22</v>
      </c>
      <c r="G489" s="20">
        <v>175.19</v>
      </c>
      <c r="H489" s="20">
        <v>80.56</v>
      </c>
      <c r="I489" s="21">
        <v>12</v>
      </c>
      <c r="J489" s="20">
        <v>0.04</v>
      </c>
      <c r="K489" s="4">
        <f t="shared" si="17"/>
        <v>3.7239324726913027E-2</v>
      </c>
      <c r="L489" s="3" t="s">
        <v>480</v>
      </c>
    </row>
    <row r="490" spans="2:12" ht="15.75" x14ac:dyDescent="0.2">
      <c r="B490" s="3" t="s">
        <v>1102</v>
      </c>
      <c r="C490" s="3" t="s">
        <v>1103</v>
      </c>
      <c r="D490" s="3" t="s">
        <v>1101</v>
      </c>
      <c r="E490" s="3" t="s">
        <v>479</v>
      </c>
      <c r="F490" s="20">
        <v>174.93</v>
      </c>
      <c r="G490" s="20">
        <v>175.32</v>
      </c>
      <c r="H490" s="20">
        <v>174.86</v>
      </c>
      <c r="I490" s="21">
        <v>12</v>
      </c>
      <c r="J490" s="20">
        <v>-0.22</v>
      </c>
      <c r="K490" s="4">
        <f t="shared" si="17"/>
        <v>-0.22303557131418639</v>
      </c>
      <c r="L490" s="3" t="s">
        <v>480</v>
      </c>
    </row>
    <row r="491" spans="2:12" ht="15.75" x14ac:dyDescent="0.2">
      <c r="B491" s="3" t="s">
        <v>1104</v>
      </c>
      <c r="C491" s="3" t="s">
        <v>1105</v>
      </c>
      <c r="D491" s="3" t="s">
        <v>1103</v>
      </c>
      <c r="E491" s="3" t="s">
        <v>479</v>
      </c>
      <c r="F491" s="20">
        <v>175.02</v>
      </c>
      <c r="G491" s="20">
        <v>174.93</v>
      </c>
      <c r="H491" s="20">
        <v>53.17</v>
      </c>
      <c r="I491" s="21">
        <v>12</v>
      </c>
      <c r="J491" s="20">
        <v>0.17</v>
      </c>
      <c r="K491" s="4">
        <f t="shared" si="17"/>
        <v>0.16926838442731504</v>
      </c>
      <c r="L491" s="3" t="s">
        <v>480</v>
      </c>
    </row>
    <row r="492" spans="2:12" ht="15.75" x14ac:dyDescent="0.2">
      <c r="B492" s="3" t="s">
        <v>1106</v>
      </c>
      <c r="C492" s="3" t="s">
        <v>1107</v>
      </c>
      <c r="D492" s="3" t="s">
        <v>1105</v>
      </c>
      <c r="E492" s="3" t="s">
        <v>479</v>
      </c>
      <c r="F492" s="20">
        <v>175.71</v>
      </c>
      <c r="G492" s="20">
        <v>175.02</v>
      </c>
      <c r="H492" s="20">
        <v>121.58</v>
      </c>
      <c r="I492" s="21">
        <v>12</v>
      </c>
      <c r="J492" s="20">
        <v>0.56999999999999995</v>
      </c>
      <c r="K492" s="4">
        <f t="shared" si="17"/>
        <v>0.56752755387399056</v>
      </c>
      <c r="L492" s="3" t="s">
        <v>480</v>
      </c>
    </row>
    <row r="493" spans="2:12" ht="15.75" x14ac:dyDescent="0.2">
      <c r="B493" s="3" t="s">
        <v>1108</v>
      </c>
      <c r="C493" s="3" t="s">
        <v>1109</v>
      </c>
      <c r="D493" s="3" t="s">
        <v>1107</v>
      </c>
      <c r="E493" s="3" t="s">
        <v>479</v>
      </c>
      <c r="F493" s="20">
        <v>176.38</v>
      </c>
      <c r="G493" s="20">
        <v>176.21</v>
      </c>
      <c r="H493" s="20">
        <v>41.51</v>
      </c>
      <c r="I493" s="21">
        <v>8</v>
      </c>
      <c r="J493" s="20">
        <v>0.41</v>
      </c>
      <c r="K493" s="4">
        <f t="shared" si="17"/>
        <v>0.4095398699108348</v>
      </c>
      <c r="L493" s="3" t="s">
        <v>480</v>
      </c>
    </row>
    <row r="494" spans="2:12" ht="15.75" x14ac:dyDescent="0.2">
      <c r="B494" s="3" t="s">
        <v>1110</v>
      </c>
      <c r="C494" s="3" t="s">
        <v>1111</v>
      </c>
      <c r="D494" s="3" t="s">
        <v>1107</v>
      </c>
      <c r="E494" s="3" t="s">
        <v>479</v>
      </c>
      <c r="F494" s="20">
        <v>178.34</v>
      </c>
      <c r="G494" s="20">
        <v>175.81</v>
      </c>
      <c r="H494" s="20">
        <v>228.46</v>
      </c>
      <c r="I494" s="21">
        <v>12</v>
      </c>
      <c r="J494" s="20">
        <v>1.1100000000000001</v>
      </c>
      <c r="K494" s="4">
        <f t="shared" si="17"/>
        <v>1.1074148647465645</v>
      </c>
      <c r="L494" s="3" t="s">
        <v>480</v>
      </c>
    </row>
    <row r="495" spans="2:12" ht="15.75" x14ac:dyDescent="0.2">
      <c r="B495" s="3" t="s">
        <v>1112</v>
      </c>
      <c r="C495" s="3" t="s">
        <v>1113</v>
      </c>
      <c r="D495" s="3" t="s">
        <v>1111</v>
      </c>
      <c r="E495" s="3" t="s">
        <v>479</v>
      </c>
      <c r="F495" s="20">
        <v>177.76</v>
      </c>
      <c r="G495" s="20">
        <v>178.44</v>
      </c>
      <c r="H495" s="20">
        <v>96.83</v>
      </c>
      <c r="I495" s="21">
        <v>12</v>
      </c>
      <c r="J495" s="20">
        <v>-0.7</v>
      </c>
      <c r="K495" s="4">
        <f t="shared" si="17"/>
        <v>-0.70226169575545472</v>
      </c>
      <c r="L495" s="3" t="s">
        <v>480</v>
      </c>
    </row>
    <row r="496" spans="2:12" ht="15.75" x14ac:dyDescent="0.2">
      <c r="B496" s="3" t="s">
        <v>1114</v>
      </c>
      <c r="C496" s="3" t="s">
        <v>1115</v>
      </c>
      <c r="D496" s="3" t="s">
        <v>1116</v>
      </c>
      <c r="E496" s="3" t="s">
        <v>479</v>
      </c>
      <c r="F496" s="20">
        <v>177.52</v>
      </c>
      <c r="G496" s="20">
        <v>177.89</v>
      </c>
      <c r="H496" s="22">
        <v>127.5</v>
      </c>
      <c r="I496" s="21">
        <v>12</v>
      </c>
      <c r="J496" s="20">
        <v>-0.28999999999999998</v>
      </c>
      <c r="K496" s="4">
        <f t="shared" si="17"/>
        <v>-0.29019607843135381</v>
      </c>
      <c r="L496" s="3" t="s">
        <v>485</v>
      </c>
    </row>
    <row r="497" spans="2:12" ht="15.75" x14ac:dyDescent="0.2">
      <c r="B497" s="3" t="s">
        <v>1117</v>
      </c>
      <c r="C497" s="3" t="s">
        <v>1118</v>
      </c>
      <c r="D497" s="3" t="s">
        <v>1119</v>
      </c>
      <c r="E497" s="3" t="s">
        <v>359</v>
      </c>
      <c r="F497" s="13">
        <v>177.89</v>
      </c>
      <c r="G497" s="13">
        <v>177.03</v>
      </c>
      <c r="H497" s="14">
        <v>74</v>
      </c>
      <c r="I497" s="14">
        <v>12</v>
      </c>
      <c r="J497" s="13">
        <v>1.1599999999999999</v>
      </c>
      <c r="K497" s="4">
        <f t="shared" si="17"/>
        <v>1.1621621621621421</v>
      </c>
      <c r="L497" s="3" t="s">
        <v>647</v>
      </c>
    </row>
    <row r="498" spans="2:12" ht="15.75" x14ac:dyDescent="0.2">
      <c r="B498" s="3" t="s">
        <v>1120</v>
      </c>
      <c r="C498" s="3" t="s">
        <v>1121</v>
      </c>
      <c r="D498" s="3" t="s">
        <v>1122</v>
      </c>
      <c r="E498" s="3" t="s">
        <v>359</v>
      </c>
      <c r="F498" s="13">
        <v>176.83</v>
      </c>
      <c r="G498" s="13">
        <v>176.15</v>
      </c>
      <c r="H498" s="13">
        <v>295.55</v>
      </c>
      <c r="I498" s="14">
        <v>12</v>
      </c>
      <c r="J498" s="13">
        <v>0.23</v>
      </c>
      <c r="K498" s="4">
        <f t="shared" si="17"/>
        <v>0.23007951277279878</v>
      </c>
      <c r="L498" s="3" t="s">
        <v>251</v>
      </c>
    </row>
    <row r="499" spans="2:12" ht="15.75" x14ac:dyDescent="0.2">
      <c r="B499" s="3" t="s">
        <v>1123</v>
      </c>
      <c r="C499" s="3" t="s">
        <v>1124</v>
      </c>
      <c r="D499" s="3" t="s">
        <v>1125</v>
      </c>
      <c r="E499" s="3" t="s">
        <v>359</v>
      </c>
      <c r="F499" s="13">
        <v>174.87</v>
      </c>
      <c r="G499" s="13">
        <v>175.19</v>
      </c>
      <c r="H499" s="13">
        <v>96.38</v>
      </c>
      <c r="I499" s="14">
        <v>12</v>
      </c>
      <c r="J499" s="13">
        <v>-0.33</v>
      </c>
      <c r="K499" s="4">
        <f t="shared" si="17"/>
        <v>-0.33201909109773109</v>
      </c>
      <c r="L499" s="3" t="s">
        <v>251</v>
      </c>
    </row>
    <row r="500" spans="2:12" ht="15.75" x14ac:dyDescent="0.2">
      <c r="B500" s="3" t="s">
        <v>1126</v>
      </c>
      <c r="C500" s="3" t="s">
        <v>1127</v>
      </c>
      <c r="D500" s="3" t="s">
        <v>1128</v>
      </c>
      <c r="E500" s="3" t="s">
        <v>359</v>
      </c>
      <c r="F500" s="13">
        <v>175.19</v>
      </c>
      <c r="G500" s="13">
        <v>174.78</v>
      </c>
      <c r="H500" s="13">
        <v>28.66</v>
      </c>
      <c r="I500" s="14">
        <v>12</v>
      </c>
      <c r="J500" s="13">
        <v>1.43</v>
      </c>
      <c r="K500" s="4">
        <f t="shared" si="17"/>
        <v>1.4305652477320188</v>
      </c>
      <c r="L500" s="3" t="s">
        <v>251</v>
      </c>
    </row>
    <row r="501" spans="2:12" ht="15.75" x14ac:dyDescent="0.2">
      <c r="B501" s="3" t="s">
        <v>1129</v>
      </c>
      <c r="C501" s="3" t="s">
        <v>1128</v>
      </c>
      <c r="D501" s="3" t="s">
        <v>1130</v>
      </c>
      <c r="E501" s="3" t="s">
        <v>359</v>
      </c>
      <c r="F501" s="13">
        <v>174.78</v>
      </c>
      <c r="G501" s="13">
        <v>174.82</v>
      </c>
      <c r="H501" s="13">
        <v>57.04</v>
      </c>
      <c r="I501" s="14">
        <v>12</v>
      </c>
      <c r="J501" s="13">
        <v>-7.0000000000000007E-2</v>
      </c>
      <c r="K501" s="4">
        <f t="shared" si="17"/>
        <v>-7.0126227208962208E-2</v>
      </c>
      <c r="L501" s="3" t="s">
        <v>251</v>
      </c>
    </row>
    <row r="502" spans="2:12" ht="15.75" x14ac:dyDescent="0.2">
      <c r="B502" s="3" t="s">
        <v>1131</v>
      </c>
      <c r="C502" s="3" t="s">
        <v>1132</v>
      </c>
      <c r="D502" s="3" t="s">
        <v>1130</v>
      </c>
      <c r="E502" s="3" t="s">
        <v>359</v>
      </c>
      <c r="F502" s="13">
        <v>174.83</v>
      </c>
      <c r="G502" s="13">
        <v>174.83</v>
      </c>
      <c r="H502" s="13">
        <v>12.37</v>
      </c>
      <c r="I502" s="14">
        <v>12</v>
      </c>
      <c r="J502" s="13">
        <v>0</v>
      </c>
      <c r="K502" s="4">
        <f t="shared" si="17"/>
        <v>0</v>
      </c>
      <c r="L502" s="3" t="s">
        <v>251</v>
      </c>
    </row>
    <row r="503" spans="2:12" ht="15.75" x14ac:dyDescent="0.2">
      <c r="B503" s="3" t="s">
        <v>1133</v>
      </c>
      <c r="C503" s="3" t="s">
        <v>1134</v>
      </c>
      <c r="D503" s="3" t="s">
        <v>1135</v>
      </c>
      <c r="E503" s="3" t="s">
        <v>359</v>
      </c>
      <c r="F503" s="13">
        <v>174.78</v>
      </c>
      <c r="G503" s="13">
        <v>174.83</v>
      </c>
      <c r="H503" s="13">
        <v>35.07</v>
      </c>
      <c r="I503" s="14">
        <v>12</v>
      </c>
      <c r="J503" s="13">
        <v>-0.14000000000000001</v>
      </c>
      <c r="K503" s="4">
        <f t="shared" si="17"/>
        <v>-0.14257199885945643</v>
      </c>
      <c r="L503" s="3" t="s">
        <v>251</v>
      </c>
    </row>
    <row r="504" spans="2:12" ht="15.75" x14ac:dyDescent="0.2">
      <c r="B504" s="3" t="s">
        <v>1136</v>
      </c>
      <c r="C504" s="3" t="s">
        <v>362</v>
      </c>
      <c r="D504" s="3" t="s">
        <v>1134</v>
      </c>
      <c r="E504" s="3" t="s">
        <v>359</v>
      </c>
      <c r="F504" s="13">
        <v>175.55</v>
      </c>
      <c r="G504" s="13">
        <v>174.98</v>
      </c>
      <c r="H504" s="13">
        <v>15.35</v>
      </c>
      <c r="I504" s="14">
        <v>12</v>
      </c>
      <c r="J504" s="13">
        <v>3.71</v>
      </c>
      <c r="K504" s="4">
        <f t="shared" ref="K504:K522" si="18">(F504-G504)/H504*100</f>
        <v>3.7133550488600759</v>
      </c>
      <c r="L504" s="3" t="s">
        <v>251</v>
      </c>
    </row>
    <row r="505" spans="2:12" ht="15.75" x14ac:dyDescent="0.2">
      <c r="B505" s="3" t="s">
        <v>1137</v>
      </c>
      <c r="C505" s="3" t="s">
        <v>1138</v>
      </c>
      <c r="D505" s="3" t="s">
        <v>1139</v>
      </c>
      <c r="E505" s="3" t="s">
        <v>359</v>
      </c>
      <c r="F505" s="13">
        <v>174.78</v>
      </c>
      <c r="G505" s="13">
        <v>174.88</v>
      </c>
      <c r="H505" s="13">
        <v>53.53</v>
      </c>
      <c r="I505" s="14">
        <v>12</v>
      </c>
      <c r="J505" s="13">
        <v>-0.19</v>
      </c>
      <c r="K505" s="4">
        <f t="shared" si="18"/>
        <v>-0.1868111339435724</v>
      </c>
      <c r="L505" s="3" t="s">
        <v>251</v>
      </c>
    </row>
    <row r="506" spans="2:12" ht="15.75" x14ac:dyDescent="0.2">
      <c r="B506" s="3" t="s">
        <v>1140</v>
      </c>
      <c r="C506" s="3" t="s">
        <v>362</v>
      </c>
      <c r="D506" s="3" t="s">
        <v>1138</v>
      </c>
      <c r="E506" s="3" t="s">
        <v>359</v>
      </c>
      <c r="F506" s="13">
        <v>175.71</v>
      </c>
      <c r="G506" s="13">
        <v>174.88</v>
      </c>
      <c r="H506" s="13">
        <v>31.73</v>
      </c>
      <c r="I506" s="14">
        <v>12</v>
      </c>
      <c r="J506" s="13">
        <v>2.62</v>
      </c>
      <c r="K506" s="4">
        <f t="shared" si="18"/>
        <v>2.6158209895997873</v>
      </c>
      <c r="L506" s="3" t="s">
        <v>251</v>
      </c>
    </row>
    <row r="507" spans="2:12" ht="15.75" x14ac:dyDescent="0.2">
      <c r="B507" s="3" t="s">
        <v>1141</v>
      </c>
      <c r="C507" s="3" t="s">
        <v>1142</v>
      </c>
      <c r="D507" s="3" t="s">
        <v>1138</v>
      </c>
      <c r="E507" s="3" t="s">
        <v>359</v>
      </c>
      <c r="F507" s="13">
        <v>175.8</v>
      </c>
      <c r="G507" s="13">
        <v>174.98</v>
      </c>
      <c r="H507" s="13">
        <v>232.78</v>
      </c>
      <c r="I507" s="14">
        <v>12</v>
      </c>
      <c r="J507" s="13">
        <v>0.35</v>
      </c>
      <c r="K507" s="4">
        <f t="shared" si="18"/>
        <v>0.35226394020105745</v>
      </c>
      <c r="L507" s="3" t="s">
        <v>251</v>
      </c>
    </row>
    <row r="508" spans="2:12" ht="15.75" x14ac:dyDescent="0.2">
      <c r="B508" s="3" t="s">
        <v>1143</v>
      </c>
      <c r="C508" s="3" t="s">
        <v>1144</v>
      </c>
      <c r="D508" s="3" t="s">
        <v>1145</v>
      </c>
      <c r="E508" s="3" t="s">
        <v>274</v>
      </c>
      <c r="F508" s="13">
        <v>176.54</v>
      </c>
      <c r="G508" s="13">
        <v>176.5</v>
      </c>
      <c r="H508" s="13">
        <v>13.56</v>
      </c>
      <c r="I508" s="14">
        <v>8</v>
      </c>
      <c r="J508" s="13">
        <v>0.28999999999999998</v>
      </c>
      <c r="K508" s="4">
        <f t="shared" si="18"/>
        <v>0.29498525073740445</v>
      </c>
      <c r="L508" s="3" t="s">
        <v>251</v>
      </c>
    </row>
    <row r="509" spans="2:12" ht="15.75" x14ac:dyDescent="0.2">
      <c r="B509" s="3" t="s">
        <v>1146</v>
      </c>
      <c r="C509" s="3" t="s">
        <v>1147</v>
      </c>
      <c r="D509" s="3" t="s">
        <v>1145</v>
      </c>
      <c r="E509" s="3" t="s">
        <v>274</v>
      </c>
      <c r="F509" s="13">
        <v>175.83</v>
      </c>
      <c r="G509" s="13">
        <v>175.8</v>
      </c>
      <c r="H509" s="14">
        <v>67</v>
      </c>
      <c r="I509" s="14">
        <v>12</v>
      </c>
      <c r="J509" s="13">
        <v>0.04</v>
      </c>
      <c r="K509" s="4">
        <f t="shared" si="18"/>
        <v>4.4776119402986772E-2</v>
      </c>
      <c r="L509" s="3" t="s">
        <v>251</v>
      </c>
    </row>
    <row r="510" spans="2:12" ht="15.75" x14ac:dyDescent="0.2">
      <c r="B510" s="3" t="s">
        <v>1148</v>
      </c>
      <c r="C510" s="3" t="s">
        <v>1149</v>
      </c>
      <c r="D510" s="3" t="s">
        <v>1150</v>
      </c>
      <c r="E510" s="3" t="s">
        <v>263</v>
      </c>
      <c r="F510" s="13">
        <v>177.23</v>
      </c>
      <c r="G510" s="13">
        <v>175.93</v>
      </c>
      <c r="H510" s="13">
        <v>178.55</v>
      </c>
      <c r="I510" s="14">
        <v>8</v>
      </c>
      <c r="J510" s="13">
        <v>0.73</v>
      </c>
      <c r="K510" s="4">
        <f t="shared" si="18"/>
        <v>0.72808737048444849</v>
      </c>
      <c r="L510" s="3" t="s">
        <v>251</v>
      </c>
    </row>
    <row r="511" spans="2:12" ht="15.75" x14ac:dyDescent="0.2">
      <c r="B511" s="3" t="s">
        <v>1151</v>
      </c>
      <c r="C511" s="3" t="s">
        <v>1152</v>
      </c>
      <c r="D511" s="3" t="s">
        <v>1150</v>
      </c>
      <c r="E511" s="3" t="s">
        <v>274</v>
      </c>
      <c r="F511" s="13">
        <v>176.03</v>
      </c>
      <c r="G511" s="13">
        <v>175.93</v>
      </c>
      <c r="H511" s="14">
        <v>53</v>
      </c>
      <c r="I511" s="14">
        <v>8</v>
      </c>
      <c r="J511" s="13">
        <v>0.19</v>
      </c>
      <c r="K511" s="4">
        <f t="shared" si="18"/>
        <v>0.18867924528300814</v>
      </c>
      <c r="L511" s="3" t="s">
        <v>251</v>
      </c>
    </row>
    <row r="512" spans="2:12" ht="15.75" x14ac:dyDescent="0.2">
      <c r="B512" s="3" t="s">
        <v>1153</v>
      </c>
      <c r="C512" s="3" t="s">
        <v>362</v>
      </c>
      <c r="D512" s="3" t="s">
        <v>1152</v>
      </c>
      <c r="E512" s="3" t="s">
        <v>274</v>
      </c>
      <c r="F512" s="13">
        <v>176.38</v>
      </c>
      <c r="G512" s="13">
        <v>176.13</v>
      </c>
      <c r="H512" s="13">
        <v>22.56</v>
      </c>
      <c r="I512" s="14">
        <v>8</v>
      </c>
      <c r="J512" s="13">
        <v>1.1100000000000001</v>
      </c>
      <c r="K512" s="4">
        <f t="shared" si="18"/>
        <v>1.1081560283687943</v>
      </c>
      <c r="L512" s="3" t="s">
        <v>251</v>
      </c>
    </row>
    <row r="513" spans="2:12" ht="15.75" x14ac:dyDescent="0.2">
      <c r="B513" s="3" t="s">
        <v>1154</v>
      </c>
      <c r="C513" s="3" t="s">
        <v>1155</v>
      </c>
      <c r="D513" s="3" t="s">
        <v>1156</v>
      </c>
      <c r="E513" s="3" t="s">
        <v>359</v>
      </c>
      <c r="F513" s="13">
        <v>176.86</v>
      </c>
      <c r="G513" s="13">
        <v>176.58</v>
      </c>
      <c r="H513" s="13">
        <v>227.71</v>
      </c>
      <c r="I513" s="14">
        <v>12</v>
      </c>
      <c r="J513" s="13">
        <v>0.12</v>
      </c>
      <c r="K513" s="4">
        <f t="shared" si="18"/>
        <v>0.12296341838303154</v>
      </c>
      <c r="L513" s="3" t="s">
        <v>251</v>
      </c>
    </row>
    <row r="514" spans="2:12" ht="15.75" x14ac:dyDescent="0.2">
      <c r="B514" s="3" t="s">
        <v>1157</v>
      </c>
      <c r="C514" s="3" t="s">
        <v>1158</v>
      </c>
      <c r="D514" s="3" t="s">
        <v>1159</v>
      </c>
      <c r="E514" s="3" t="s">
        <v>274</v>
      </c>
      <c r="F514" s="13">
        <v>177.87</v>
      </c>
      <c r="G514" s="13">
        <v>177.96</v>
      </c>
      <c r="H514" s="23">
        <v>14.6</v>
      </c>
      <c r="I514" s="14">
        <v>4</v>
      </c>
      <c r="J514" s="13">
        <v>-0.62</v>
      </c>
      <c r="K514" s="4">
        <f t="shared" si="18"/>
        <v>-0.61643835616440701</v>
      </c>
      <c r="L514" s="3" t="s">
        <v>647</v>
      </c>
    </row>
    <row r="515" spans="2:12" ht="15.75" x14ac:dyDescent="0.2">
      <c r="B515" s="3" t="s">
        <v>1160</v>
      </c>
      <c r="C515" s="3" t="s">
        <v>1161</v>
      </c>
      <c r="D515" s="3" t="s">
        <v>1159</v>
      </c>
      <c r="E515" s="3" t="s">
        <v>359</v>
      </c>
      <c r="F515" s="13">
        <v>178</v>
      </c>
      <c r="G515" s="13">
        <v>176.96</v>
      </c>
      <c r="H515" s="13">
        <v>60.76</v>
      </c>
      <c r="I515" s="14">
        <v>12</v>
      </c>
      <c r="J515" s="13">
        <v>1.71</v>
      </c>
      <c r="K515" s="4">
        <f t="shared" si="18"/>
        <v>1.7116524028966296</v>
      </c>
      <c r="L515" s="3" t="s">
        <v>251</v>
      </c>
    </row>
    <row r="516" spans="2:12" ht="15.75" x14ac:dyDescent="0.2">
      <c r="B516" s="3" t="s">
        <v>1162</v>
      </c>
      <c r="C516" s="3" t="s">
        <v>1163</v>
      </c>
      <c r="D516" s="3" t="s">
        <v>1164</v>
      </c>
      <c r="E516" s="3" t="s">
        <v>359</v>
      </c>
      <c r="F516" s="13">
        <v>177.81</v>
      </c>
      <c r="G516" s="13">
        <v>176.76</v>
      </c>
      <c r="H516" s="23">
        <v>378.2</v>
      </c>
      <c r="I516" s="14">
        <v>12</v>
      </c>
      <c r="J516" s="13">
        <v>0.28000000000000003</v>
      </c>
      <c r="K516" s="4">
        <f t="shared" si="18"/>
        <v>0.27763088313062173</v>
      </c>
      <c r="L516" s="3" t="s">
        <v>251</v>
      </c>
    </row>
    <row r="517" spans="2:12" ht="15.75" x14ac:dyDescent="0.2">
      <c r="B517" s="3" t="s">
        <v>1165</v>
      </c>
      <c r="C517" s="3" t="s">
        <v>1166</v>
      </c>
      <c r="D517" s="3" t="s">
        <v>1167</v>
      </c>
      <c r="E517" s="3" t="s">
        <v>359</v>
      </c>
      <c r="F517" s="13">
        <v>176.76</v>
      </c>
      <c r="G517" s="13">
        <v>175.95</v>
      </c>
      <c r="H517" s="13">
        <v>239.27</v>
      </c>
      <c r="I517" s="14">
        <v>12</v>
      </c>
      <c r="J517" s="13">
        <v>0.34</v>
      </c>
      <c r="K517" s="4">
        <f t="shared" si="18"/>
        <v>0.33852969448740011</v>
      </c>
      <c r="L517" s="3" t="s">
        <v>251</v>
      </c>
    </row>
    <row r="518" spans="2:12" ht="15.75" x14ac:dyDescent="0.2">
      <c r="B518" s="3" t="s">
        <v>1168</v>
      </c>
      <c r="C518" s="3" t="s">
        <v>1169</v>
      </c>
      <c r="D518" s="3" t="s">
        <v>1170</v>
      </c>
      <c r="E518" s="3" t="s">
        <v>263</v>
      </c>
      <c r="F518" s="13">
        <v>175.04</v>
      </c>
      <c r="G518" s="13">
        <v>174.38</v>
      </c>
      <c r="H518" s="14">
        <v>350</v>
      </c>
      <c r="I518" s="14">
        <v>12</v>
      </c>
      <c r="J518" s="13">
        <v>0.19</v>
      </c>
      <c r="K518" s="4">
        <f t="shared" si="18"/>
        <v>0.18857142857142759</v>
      </c>
      <c r="L518" s="3" t="s">
        <v>251</v>
      </c>
    </row>
    <row r="519" spans="2:12" ht="15.75" x14ac:dyDescent="0.2">
      <c r="B519" s="3" t="s">
        <v>1171</v>
      </c>
      <c r="C519" s="3" t="s">
        <v>1172</v>
      </c>
      <c r="D519" s="3" t="s">
        <v>1173</v>
      </c>
      <c r="E519" s="3" t="s">
        <v>274</v>
      </c>
      <c r="F519" s="13">
        <v>161.65</v>
      </c>
      <c r="G519" s="13">
        <v>161.33000000000001</v>
      </c>
      <c r="H519" s="13">
        <v>33.090000000000003</v>
      </c>
      <c r="I519" s="14">
        <v>12</v>
      </c>
      <c r="J519" s="13">
        <v>0.97</v>
      </c>
      <c r="K519" s="4">
        <f t="shared" si="18"/>
        <v>0.96705953460257832</v>
      </c>
      <c r="L519" s="3" t="s">
        <v>251</v>
      </c>
    </row>
    <row r="520" spans="2:12" ht="15.75" x14ac:dyDescent="0.2">
      <c r="B520" s="3" t="s">
        <v>1174</v>
      </c>
      <c r="C520" s="3" t="s">
        <v>362</v>
      </c>
      <c r="D520" s="3" t="s">
        <v>811</v>
      </c>
      <c r="E520" s="3" t="s">
        <v>359</v>
      </c>
      <c r="F520" s="13">
        <v>165.97</v>
      </c>
      <c r="G520" s="13">
        <v>160.93</v>
      </c>
      <c r="H520" s="13">
        <v>188.24</v>
      </c>
      <c r="I520" s="14">
        <v>12</v>
      </c>
      <c r="J520" s="13">
        <v>2.68</v>
      </c>
      <c r="K520" s="4">
        <f t="shared" si="18"/>
        <v>2.6774330641733912</v>
      </c>
      <c r="L520" s="3" t="s">
        <v>251</v>
      </c>
    </row>
    <row r="521" spans="2:12" ht="15.75" x14ac:dyDescent="0.2">
      <c r="B521" s="3" t="s">
        <v>1175</v>
      </c>
      <c r="C521" s="3" t="s">
        <v>1176</v>
      </c>
      <c r="D521" s="3" t="s">
        <v>1174</v>
      </c>
      <c r="E521" s="3" t="s">
        <v>250</v>
      </c>
      <c r="F521" s="13">
        <v>161.87</v>
      </c>
      <c r="G521" s="13">
        <v>164.33</v>
      </c>
      <c r="H521" s="13">
        <v>67.180000000000007</v>
      </c>
      <c r="I521" s="14">
        <v>8</v>
      </c>
      <c r="J521" s="13">
        <v>-3.66</v>
      </c>
      <c r="K521" s="4">
        <f t="shared" si="18"/>
        <v>-3.661804108365597</v>
      </c>
      <c r="L521" s="3" t="s">
        <v>251</v>
      </c>
    </row>
    <row r="522" spans="2:12" ht="15.75" x14ac:dyDescent="0.2">
      <c r="B522" s="3" t="s">
        <v>1177</v>
      </c>
      <c r="C522" s="3" t="s">
        <v>1178</v>
      </c>
      <c r="D522" s="3" t="s">
        <v>1176</v>
      </c>
      <c r="E522" s="3" t="s">
        <v>250</v>
      </c>
      <c r="F522" s="13">
        <v>163.37</v>
      </c>
      <c r="G522" s="13">
        <v>162.16999999999999</v>
      </c>
      <c r="H522" s="13">
        <v>34.270000000000003</v>
      </c>
      <c r="I522" s="14">
        <v>8</v>
      </c>
      <c r="J522" s="13">
        <v>3.5</v>
      </c>
      <c r="K522" s="4">
        <f t="shared" si="18"/>
        <v>3.5016049022469122</v>
      </c>
      <c r="L522" s="3" t="s">
        <v>251</v>
      </c>
    </row>
    <row r="523" spans="2:12" ht="15.75" x14ac:dyDescent="0.2">
      <c r="B523" s="3" t="s">
        <v>1179</v>
      </c>
      <c r="C523" s="3" t="s">
        <v>1180</v>
      </c>
      <c r="D523" s="3" t="s">
        <v>61</v>
      </c>
      <c r="E523" s="3" t="s">
        <v>50</v>
      </c>
      <c r="F523" s="4">
        <v>172.7</v>
      </c>
      <c r="G523" s="10" t="s">
        <v>231</v>
      </c>
      <c r="H523" s="3"/>
      <c r="I523" s="5">
        <v>6</v>
      </c>
      <c r="J523" s="3" t="s">
        <v>231</v>
      </c>
      <c r="K523" s="4"/>
      <c r="L523" s="3" t="s">
        <v>200</v>
      </c>
    </row>
    <row r="524" spans="2:12" ht="15.75" x14ac:dyDescent="0.2">
      <c r="B524" s="3" t="s">
        <v>1181</v>
      </c>
      <c r="C524" s="3" t="s">
        <v>1182</v>
      </c>
      <c r="D524" s="3" t="s">
        <v>1183</v>
      </c>
      <c r="E524" s="3" t="s">
        <v>50</v>
      </c>
      <c r="F524" s="4">
        <v>173.59</v>
      </c>
      <c r="G524" s="4">
        <v>172.8</v>
      </c>
      <c r="H524" s="4">
        <v>36.049999999999997</v>
      </c>
      <c r="I524" s="5">
        <v>6</v>
      </c>
      <c r="J524" s="4">
        <v>2.19</v>
      </c>
      <c r="K524" s="4">
        <f t="shared" ref="K524:K529" si="19">(F524-G524)/H524*100</f>
        <v>2.1914008321775089</v>
      </c>
      <c r="L524" s="3" t="s">
        <v>200</v>
      </c>
    </row>
    <row r="525" spans="2:12" ht="15.75" x14ac:dyDescent="0.2">
      <c r="B525" s="3" t="s">
        <v>1184</v>
      </c>
      <c r="C525" s="3" t="s">
        <v>1185</v>
      </c>
      <c r="D525" s="3" t="s">
        <v>61</v>
      </c>
      <c r="E525" s="3" t="s">
        <v>3</v>
      </c>
      <c r="F525" s="4">
        <v>172.95</v>
      </c>
      <c r="G525" s="4">
        <v>171.81</v>
      </c>
      <c r="H525" s="4">
        <v>81.08</v>
      </c>
      <c r="I525" s="5">
        <v>12</v>
      </c>
      <c r="J525" s="4">
        <v>1.41</v>
      </c>
      <c r="K525" s="4">
        <f t="shared" si="19"/>
        <v>1.4060187469166088</v>
      </c>
      <c r="L525" s="3" t="s">
        <v>60</v>
      </c>
    </row>
    <row r="526" spans="2:12" ht="15.75" x14ac:dyDescent="0.2">
      <c r="B526" s="3" t="s">
        <v>1186</v>
      </c>
      <c r="C526" s="3" t="s">
        <v>1187</v>
      </c>
      <c r="D526" s="3" t="s">
        <v>1185</v>
      </c>
      <c r="E526" s="3" t="s">
        <v>148</v>
      </c>
      <c r="F526" s="4">
        <v>173.42</v>
      </c>
      <c r="G526" s="4">
        <v>173.05</v>
      </c>
      <c r="H526" s="4">
        <v>47.28</v>
      </c>
      <c r="I526" s="5">
        <v>10</v>
      </c>
      <c r="J526" s="4">
        <v>0.78</v>
      </c>
      <c r="K526" s="4">
        <f t="shared" si="19"/>
        <v>0.78257191201348586</v>
      </c>
      <c r="L526" s="3" t="s">
        <v>60</v>
      </c>
    </row>
    <row r="527" spans="2:12" ht="15.75" x14ac:dyDescent="0.2">
      <c r="B527" s="3" t="s">
        <v>1188</v>
      </c>
      <c r="C527" s="3" t="s">
        <v>1189</v>
      </c>
      <c r="D527" s="3" t="s">
        <v>1187</v>
      </c>
      <c r="E527" s="3" t="s">
        <v>214</v>
      </c>
      <c r="F527" s="4">
        <v>173.93</v>
      </c>
      <c r="G527" s="4">
        <v>173.52</v>
      </c>
      <c r="H527" s="4">
        <v>34.06</v>
      </c>
      <c r="I527" s="5">
        <v>8</v>
      </c>
      <c r="J527" s="4">
        <v>1.2</v>
      </c>
      <c r="K527" s="4">
        <f t="shared" si="19"/>
        <v>1.2037580739870717</v>
      </c>
      <c r="L527" s="3" t="s">
        <v>60</v>
      </c>
    </row>
    <row r="528" spans="2:12" ht="15.75" x14ac:dyDescent="0.2">
      <c r="B528" s="3" t="s">
        <v>1190</v>
      </c>
      <c r="C528" s="3" t="s">
        <v>1191</v>
      </c>
      <c r="D528" s="3" t="s">
        <v>1192</v>
      </c>
      <c r="E528" s="3" t="s">
        <v>214</v>
      </c>
      <c r="F528" s="4">
        <v>174.1</v>
      </c>
      <c r="G528" s="4">
        <v>173.34</v>
      </c>
      <c r="H528" s="4">
        <v>46.72</v>
      </c>
      <c r="I528" s="5">
        <v>8</v>
      </c>
      <c r="J528" s="4">
        <v>1.63</v>
      </c>
      <c r="K528" s="4">
        <f t="shared" si="19"/>
        <v>1.6267123287671037</v>
      </c>
      <c r="L528" s="3" t="s">
        <v>200</v>
      </c>
    </row>
    <row r="529" spans="2:12" ht="15.75" x14ac:dyDescent="0.2">
      <c r="B529" s="3" t="s">
        <v>1193</v>
      </c>
      <c r="C529" s="3" t="s">
        <v>1194</v>
      </c>
      <c r="D529" s="3" t="s">
        <v>1195</v>
      </c>
      <c r="E529" s="3" t="s">
        <v>214</v>
      </c>
      <c r="F529" s="4">
        <v>173.14</v>
      </c>
      <c r="G529" s="4">
        <v>172.91</v>
      </c>
      <c r="H529" s="6">
        <v>31.8</v>
      </c>
      <c r="I529" s="5">
        <v>8</v>
      </c>
      <c r="J529" s="4">
        <v>0.72</v>
      </c>
      <c r="K529" s="4">
        <f t="shared" si="19"/>
        <v>0.72327044025154019</v>
      </c>
      <c r="L529" s="3" t="s">
        <v>60</v>
      </c>
    </row>
    <row r="530" spans="2:12" ht="15.75" x14ac:dyDescent="0.2">
      <c r="B530" s="3" t="s">
        <v>1196</v>
      </c>
      <c r="C530" s="3" t="s">
        <v>1195</v>
      </c>
      <c r="D530" s="3" t="s">
        <v>229</v>
      </c>
      <c r="E530" s="3" t="s">
        <v>214</v>
      </c>
      <c r="F530" s="4">
        <v>172.71</v>
      </c>
      <c r="G530" s="10" t="s">
        <v>231</v>
      </c>
      <c r="H530" s="3"/>
      <c r="I530" s="5">
        <v>8</v>
      </c>
      <c r="J530" s="3" t="s">
        <v>231</v>
      </c>
      <c r="K530" s="4"/>
      <c r="L530" s="3" t="s">
        <v>60</v>
      </c>
    </row>
    <row r="531" spans="2:12" ht="15.75" x14ac:dyDescent="0.2">
      <c r="B531" s="3" t="s">
        <v>1197</v>
      </c>
      <c r="C531" s="3" t="s">
        <v>1198</v>
      </c>
      <c r="D531" s="3" t="s">
        <v>1199</v>
      </c>
      <c r="E531" s="3" t="s">
        <v>3</v>
      </c>
      <c r="F531" s="4">
        <v>174.21</v>
      </c>
      <c r="G531" s="4">
        <v>173.15</v>
      </c>
      <c r="H531" s="4">
        <v>339.08</v>
      </c>
      <c r="I531" s="5">
        <v>12</v>
      </c>
      <c r="J531" s="4">
        <v>0.31</v>
      </c>
      <c r="K531" s="4">
        <f t="shared" ref="K531:K536" si="20">(F531-G531)/H531*100</f>
        <v>0.31261059337029679</v>
      </c>
      <c r="L531" s="3" t="s">
        <v>60</v>
      </c>
    </row>
    <row r="532" spans="2:12" ht="15.75" x14ac:dyDescent="0.2">
      <c r="B532" s="3" t="s">
        <v>1200</v>
      </c>
      <c r="C532" s="3" t="s">
        <v>1201</v>
      </c>
      <c r="D532" s="3" t="s">
        <v>1202</v>
      </c>
      <c r="E532" s="3" t="s">
        <v>214</v>
      </c>
      <c r="F532" s="4">
        <v>174.38</v>
      </c>
      <c r="G532" s="4">
        <v>174.31</v>
      </c>
      <c r="H532" s="4">
        <v>34.25</v>
      </c>
      <c r="I532" s="5">
        <v>12</v>
      </c>
      <c r="J532" s="4">
        <v>0.2</v>
      </c>
      <c r="K532" s="4">
        <f t="shared" si="20"/>
        <v>0.20437956204377569</v>
      </c>
      <c r="L532" s="3" t="s">
        <v>60</v>
      </c>
    </row>
    <row r="533" spans="2:12" ht="15.75" x14ac:dyDescent="0.2">
      <c r="B533" s="3" t="s">
        <v>1203</v>
      </c>
      <c r="C533" s="3" t="s">
        <v>1204</v>
      </c>
      <c r="D533" s="3" t="s">
        <v>1205</v>
      </c>
      <c r="E533" s="3" t="s">
        <v>214</v>
      </c>
      <c r="F533" s="4">
        <v>174.51</v>
      </c>
      <c r="G533" s="4">
        <v>174.48</v>
      </c>
      <c r="H533" s="4">
        <v>24.02</v>
      </c>
      <c r="I533" s="5">
        <v>12</v>
      </c>
      <c r="J533" s="4">
        <v>0.12</v>
      </c>
      <c r="K533" s="4">
        <f t="shared" si="20"/>
        <v>0.12489592006661589</v>
      </c>
      <c r="L533" s="3" t="s">
        <v>60</v>
      </c>
    </row>
    <row r="534" spans="2:12" ht="15.75" x14ac:dyDescent="0.2">
      <c r="B534" s="3" t="s">
        <v>1206</v>
      </c>
      <c r="C534" s="3" t="s">
        <v>1207</v>
      </c>
      <c r="D534" s="3" t="s">
        <v>1208</v>
      </c>
      <c r="E534" s="3" t="s">
        <v>214</v>
      </c>
      <c r="F534" s="4">
        <v>174.82</v>
      </c>
      <c r="G534" s="4">
        <v>174.61</v>
      </c>
      <c r="H534" s="4">
        <v>35.54</v>
      </c>
      <c r="I534" s="5">
        <v>12</v>
      </c>
      <c r="J534" s="4">
        <v>0.59</v>
      </c>
      <c r="K534" s="4">
        <f t="shared" si="20"/>
        <v>0.59088351153623953</v>
      </c>
      <c r="L534" s="3" t="s">
        <v>60</v>
      </c>
    </row>
    <row r="535" spans="2:12" ht="15.75" x14ac:dyDescent="0.2">
      <c r="B535" s="3" t="s">
        <v>1209</v>
      </c>
      <c r="C535" s="3" t="s">
        <v>1210</v>
      </c>
      <c r="D535" s="3" t="s">
        <v>1211</v>
      </c>
      <c r="E535" s="3" t="s">
        <v>148</v>
      </c>
      <c r="F535" s="4">
        <v>173.09</v>
      </c>
      <c r="G535" s="4">
        <v>172.74</v>
      </c>
      <c r="H535" s="6">
        <v>225.1</v>
      </c>
      <c r="I535" s="5">
        <v>10</v>
      </c>
      <c r="J535" s="4">
        <v>0.16</v>
      </c>
      <c r="K535" s="4">
        <f t="shared" si="20"/>
        <v>0.15548645046645684</v>
      </c>
      <c r="L535" s="3" t="s">
        <v>60</v>
      </c>
    </row>
    <row r="536" spans="2:12" ht="15.75" x14ac:dyDescent="0.2">
      <c r="B536" s="3" t="s">
        <v>1212</v>
      </c>
      <c r="C536" s="3" t="s">
        <v>1213</v>
      </c>
      <c r="D536" s="3" t="s">
        <v>1214</v>
      </c>
      <c r="E536" s="3" t="s">
        <v>148</v>
      </c>
      <c r="F536" s="4">
        <v>172.64</v>
      </c>
      <c r="G536" s="4">
        <v>172.45</v>
      </c>
      <c r="H536" s="4">
        <v>30.97</v>
      </c>
      <c r="I536" s="5">
        <v>12</v>
      </c>
      <c r="J536" s="4">
        <v>0.61</v>
      </c>
      <c r="K536" s="4">
        <f t="shared" si="20"/>
        <v>0.61349693251533011</v>
      </c>
      <c r="L536" s="3" t="s">
        <v>60</v>
      </c>
    </row>
    <row r="537" spans="2:12" ht="15.75" x14ac:dyDescent="0.2">
      <c r="B537" s="3" t="s">
        <v>1215</v>
      </c>
      <c r="C537" s="3" t="s">
        <v>1216</v>
      </c>
      <c r="D537" s="3" t="s">
        <v>229</v>
      </c>
      <c r="E537" s="3" t="s">
        <v>148</v>
      </c>
      <c r="F537" s="4">
        <v>172.35</v>
      </c>
      <c r="G537" s="10" t="s">
        <v>231</v>
      </c>
      <c r="H537" s="3"/>
      <c r="I537" s="5">
        <v>12</v>
      </c>
      <c r="J537" s="3" t="s">
        <v>231</v>
      </c>
      <c r="K537" s="4"/>
      <c r="L537" s="3" t="s">
        <v>60</v>
      </c>
    </row>
    <row r="538" spans="2:12" ht="15.75" x14ac:dyDescent="0.2">
      <c r="B538" s="3" t="s">
        <v>1217</v>
      </c>
      <c r="C538" s="3" t="s">
        <v>1218</v>
      </c>
      <c r="D538" s="3" t="s">
        <v>1219</v>
      </c>
      <c r="E538" s="3" t="s">
        <v>148</v>
      </c>
      <c r="F538" s="4">
        <v>176.1</v>
      </c>
      <c r="G538" s="4">
        <v>175.93</v>
      </c>
      <c r="H538" s="4">
        <v>98.71</v>
      </c>
      <c r="I538" s="5">
        <v>12</v>
      </c>
      <c r="J538" s="4">
        <v>0.17</v>
      </c>
      <c r="K538" s="4">
        <f t="shared" ref="K538:K569" si="21">(F538-G538)/H538*100</f>
        <v>0.17222165940632916</v>
      </c>
      <c r="L538" s="3" t="s">
        <v>60</v>
      </c>
    </row>
    <row r="539" spans="2:12" ht="15.75" x14ac:dyDescent="0.2">
      <c r="B539" s="3" t="s">
        <v>1220</v>
      </c>
      <c r="C539" s="3" t="s">
        <v>1219</v>
      </c>
      <c r="D539" s="3" t="s">
        <v>1221</v>
      </c>
      <c r="E539" s="3" t="s">
        <v>148</v>
      </c>
      <c r="F539" s="4">
        <v>175.83</v>
      </c>
      <c r="G539" s="4">
        <v>175.52</v>
      </c>
      <c r="H539" s="4">
        <v>119.24</v>
      </c>
      <c r="I539" s="5">
        <v>12</v>
      </c>
      <c r="J539" s="4">
        <v>0.26</v>
      </c>
      <c r="K539" s="4">
        <f t="shared" si="21"/>
        <v>0.25997987252599991</v>
      </c>
      <c r="L539" s="3" t="s">
        <v>60</v>
      </c>
    </row>
    <row r="540" spans="2:12" ht="15.75" x14ac:dyDescent="0.2">
      <c r="B540" s="3" t="s">
        <v>1222</v>
      </c>
      <c r="C540" s="3" t="s">
        <v>1221</v>
      </c>
      <c r="D540" s="3" t="s">
        <v>1223</v>
      </c>
      <c r="E540" s="3" t="s">
        <v>148</v>
      </c>
      <c r="F540" s="4">
        <v>175.42</v>
      </c>
      <c r="G540" s="4">
        <v>175.72</v>
      </c>
      <c r="H540" s="4">
        <v>168.49</v>
      </c>
      <c r="I540" s="5">
        <v>12</v>
      </c>
      <c r="J540" s="4">
        <v>-0.18</v>
      </c>
      <c r="K540" s="4">
        <f t="shared" si="21"/>
        <v>-0.17805210991750925</v>
      </c>
      <c r="L540" s="3" t="s">
        <v>60</v>
      </c>
    </row>
    <row r="541" spans="2:12" ht="15.75" x14ac:dyDescent="0.2">
      <c r="B541" s="3" t="s">
        <v>1224</v>
      </c>
      <c r="C541" s="3" t="s">
        <v>54</v>
      </c>
      <c r="D541" s="3" t="s">
        <v>1225</v>
      </c>
      <c r="E541" s="3" t="s">
        <v>148</v>
      </c>
      <c r="F541" s="4">
        <v>175.3</v>
      </c>
      <c r="G541" s="4">
        <v>174.96</v>
      </c>
      <c r="H541" s="4">
        <v>8.16</v>
      </c>
      <c r="I541" s="5">
        <v>10</v>
      </c>
      <c r="J541" s="4">
        <v>4.17</v>
      </c>
      <c r="K541" s="4">
        <f t="shared" si="21"/>
        <v>4.1666666666667078</v>
      </c>
      <c r="L541" s="3" t="s">
        <v>60</v>
      </c>
    </row>
    <row r="542" spans="2:12" ht="15.75" x14ac:dyDescent="0.2">
      <c r="B542" s="3" t="s">
        <v>1226</v>
      </c>
      <c r="C542" s="3" t="s">
        <v>1225</v>
      </c>
      <c r="D542" s="3" t="s">
        <v>1227</v>
      </c>
      <c r="E542" s="3" t="s">
        <v>148</v>
      </c>
      <c r="F542" s="4">
        <v>174.86</v>
      </c>
      <c r="G542" s="4">
        <v>175.07</v>
      </c>
      <c r="H542" s="4">
        <v>99.32</v>
      </c>
      <c r="I542" s="5">
        <v>12</v>
      </c>
      <c r="J542" s="4">
        <v>-0.21</v>
      </c>
      <c r="K542" s="4">
        <f t="shared" si="21"/>
        <v>-0.21143777688278245</v>
      </c>
      <c r="L542" s="3" t="s">
        <v>60</v>
      </c>
    </row>
    <row r="543" spans="2:12" ht="15.75" x14ac:dyDescent="0.2">
      <c r="B543" s="3" t="s">
        <v>1228</v>
      </c>
      <c r="C543" s="3" t="s">
        <v>1227</v>
      </c>
      <c r="D543" s="3" t="s">
        <v>1223</v>
      </c>
      <c r="E543" s="3" t="s">
        <v>148</v>
      </c>
      <c r="F543" s="4">
        <v>175.02</v>
      </c>
      <c r="G543" s="4">
        <v>174.42</v>
      </c>
      <c r="H543" s="4">
        <v>48.04</v>
      </c>
      <c r="I543" s="5">
        <v>12</v>
      </c>
      <c r="J543" s="4">
        <v>1.25</v>
      </c>
      <c r="K543" s="4">
        <f t="shared" si="21"/>
        <v>1.248959200666159</v>
      </c>
      <c r="L543" s="3" t="s">
        <v>60</v>
      </c>
    </row>
    <row r="544" spans="2:12" ht="15.75" x14ac:dyDescent="0.2">
      <c r="B544" s="3" t="s">
        <v>1229</v>
      </c>
      <c r="C544" s="3" t="s">
        <v>1223</v>
      </c>
      <c r="D544" s="3" t="s">
        <v>1230</v>
      </c>
      <c r="E544" s="3" t="s">
        <v>148</v>
      </c>
      <c r="F544" s="4">
        <v>173.62</v>
      </c>
      <c r="G544" s="4">
        <v>173.22</v>
      </c>
      <c r="H544" s="4">
        <v>47.38</v>
      </c>
      <c r="I544" s="5">
        <v>18</v>
      </c>
      <c r="J544" s="4">
        <v>0.84</v>
      </c>
      <c r="K544" s="4">
        <f t="shared" si="21"/>
        <v>0.84423807513720051</v>
      </c>
      <c r="L544" s="3" t="s">
        <v>60</v>
      </c>
    </row>
    <row r="545" spans="2:12" ht="15.75" x14ac:dyDescent="0.2">
      <c r="B545" s="3" t="s">
        <v>1231</v>
      </c>
      <c r="C545" s="3" t="s">
        <v>1232</v>
      </c>
      <c r="D545" s="3" t="s">
        <v>1233</v>
      </c>
      <c r="E545" s="3" t="s">
        <v>148</v>
      </c>
      <c r="F545" s="4">
        <v>175.28</v>
      </c>
      <c r="G545" s="4">
        <v>174.72</v>
      </c>
      <c r="H545" s="4">
        <v>86.03</v>
      </c>
      <c r="I545" s="5">
        <v>12</v>
      </c>
      <c r="J545" s="4">
        <v>0.65</v>
      </c>
      <c r="K545" s="4">
        <f t="shared" si="21"/>
        <v>0.650935720097643</v>
      </c>
      <c r="L545" s="3" t="s">
        <v>60</v>
      </c>
    </row>
    <row r="546" spans="2:12" ht="15.75" x14ac:dyDescent="0.2">
      <c r="B546" s="3" t="s">
        <v>1234</v>
      </c>
      <c r="C546" s="3" t="s">
        <v>1235</v>
      </c>
      <c r="D546" s="3" t="s">
        <v>1233</v>
      </c>
      <c r="E546" s="3" t="s">
        <v>148</v>
      </c>
      <c r="F546" s="4">
        <v>174.21</v>
      </c>
      <c r="G546" s="4">
        <v>174.02</v>
      </c>
      <c r="H546" s="4">
        <v>40.06</v>
      </c>
      <c r="I546" s="5">
        <v>12</v>
      </c>
      <c r="J546" s="4">
        <v>0.47</v>
      </c>
      <c r="K546" s="4">
        <f t="shared" si="21"/>
        <v>0.47428856714927037</v>
      </c>
      <c r="L546" s="3" t="s">
        <v>60</v>
      </c>
    </row>
    <row r="547" spans="2:12" ht="15.75" x14ac:dyDescent="0.2">
      <c r="B547" s="3" t="s">
        <v>1236</v>
      </c>
      <c r="C547" s="3" t="s">
        <v>1230</v>
      </c>
      <c r="D547" s="3" t="s">
        <v>1237</v>
      </c>
      <c r="E547" s="3" t="s">
        <v>148</v>
      </c>
      <c r="F547" s="4">
        <v>173.12</v>
      </c>
      <c r="G547" s="4">
        <v>172.39</v>
      </c>
      <c r="H547" s="6">
        <v>116.2</v>
      </c>
      <c r="I547" s="5">
        <v>18</v>
      </c>
      <c r="J547" s="4">
        <v>0.63</v>
      </c>
      <c r="K547" s="4">
        <f t="shared" si="21"/>
        <v>0.62822719449227038</v>
      </c>
      <c r="L547" s="3" t="s">
        <v>60</v>
      </c>
    </row>
    <row r="548" spans="2:12" ht="15.75" x14ac:dyDescent="0.2">
      <c r="B548" s="3" t="s">
        <v>1238</v>
      </c>
      <c r="C548" s="3" t="s">
        <v>1239</v>
      </c>
      <c r="D548" s="3" t="s">
        <v>1236</v>
      </c>
      <c r="E548" s="3" t="s">
        <v>50</v>
      </c>
      <c r="F548" s="4">
        <v>175.2</v>
      </c>
      <c r="G548" s="4">
        <v>172.9</v>
      </c>
      <c r="H548" s="4">
        <v>24.41</v>
      </c>
      <c r="I548" s="5">
        <v>6</v>
      </c>
      <c r="J548" s="4">
        <v>9.42</v>
      </c>
      <c r="K548" s="4">
        <f t="shared" si="21"/>
        <v>9.4223678820154984</v>
      </c>
      <c r="L548" s="3" t="s">
        <v>60</v>
      </c>
    </row>
    <row r="549" spans="2:12" ht="15.75" x14ac:dyDescent="0.2">
      <c r="B549" s="3" t="s">
        <v>1240</v>
      </c>
      <c r="C549" s="3" t="s">
        <v>1237</v>
      </c>
      <c r="D549" s="3" t="s">
        <v>1241</v>
      </c>
      <c r="E549" s="3" t="s">
        <v>148</v>
      </c>
      <c r="F549" s="4">
        <v>172.39</v>
      </c>
      <c r="G549" s="4">
        <v>171.88</v>
      </c>
      <c r="H549" s="4">
        <v>155.66</v>
      </c>
      <c r="I549" s="5">
        <v>18</v>
      </c>
      <c r="J549" s="4">
        <v>0.33</v>
      </c>
      <c r="K549" s="4">
        <f t="shared" si="21"/>
        <v>0.32763715790825576</v>
      </c>
      <c r="L549" s="3" t="s">
        <v>60</v>
      </c>
    </row>
    <row r="550" spans="2:12" ht="15.75" x14ac:dyDescent="0.2">
      <c r="B550" s="3" t="s">
        <v>1242</v>
      </c>
      <c r="C550" s="3" t="s">
        <v>1243</v>
      </c>
      <c r="D550" s="3" t="s">
        <v>1240</v>
      </c>
      <c r="E550" s="3" t="s">
        <v>50</v>
      </c>
      <c r="F550" s="4">
        <v>175.57</v>
      </c>
      <c r="G550" s="4">
        <v>172.28</v>
      </c>
      <c r="H550" s="4">
        <v>27.24</v>
      </c>
      <c r="I550" s="5">
        <v>6</v>
      </c>
      <c r="J550" s="4">
        <v>12.08</v>
      </c>
      <c r="K550" s="4">
        <f t="shared" si="21"/>
        <v>12.07782672540379</v>
      </c>
      <c r="L550" s="3" t="s">
        <v>60</v>
      </c>
    </row>
    <row r="551" spans="2:12" ht="15.75" x14ac:dyDescent="0.2">
      <c r="B551" s="3" t="s">
        <v>1244</v>
      </c>
      <c r="C551" s="3" t="s">
        <v>1245</v>
      </c>
      <c r="D551" s="3" t="s">
        <v>1246</v>
      </c>
      <c r="E551" s="3" t="s">
        <v>50</v>
      </c>
      <c r="F551" s="4">
        <v>175.33</v>
      </c>
      <c r="G551" s="4">
        <v>171.57</v>
      </c>
      <c r="H551" s="4">
        <v>24.08</v>
      </c>
      <c r="I551" s="5">
        <v>6</v>
      </c>
      <c r="J551" s="4">
        <v>15.61</v>
      </c>
      <c r="K551" s="4">
        <f t="shared" si="21"/>
        <v>15.614617940199416</v>
      </c>
      <c r="L551" s="3" t="s">
        <v>60</v>
      </c>
    </row>
    <row r="552" spans="2:12" ht="15.75" x14ac:dyDescent="0.2">
      <c r="B552" s="3" t="s">
        <v>1246</v>
      </c>
      <c r="C552" s="3" t="s">
        <v>1241</v>
      </c>
      <c r="D552" s="3" t="s">
        <v>1247</v>
      </c>
      <c r="E552" s="3" t="s">
        <v>148</v>
      </c>
      <c r="F552" s="4">
        <v>171.88</v>
      </c>
      <c r="G552" s="4">
        <v>169.85</v>
      </c>
      <c r="H552" s="4">
        <v>264.61</v>
      </c>
      <c r="I552" s="5">
        <v>18</v>
      </c>
      <c r="J552" s="4">
        <v>0.77</v>
      </c>
      <c r="K552" s="4">
        <f t="shared" si="21"/>
        <v>0.76716677374248943</v>
      </c>
      <c r="L552" s="3" t="s">
        <v>60</v>
      </c>
    </row>
    <row r="553" spans="2:12" ht="15.75" x14ac:dyDescent="0.2">
      <c r="B553" s="3" t="s">
        <v>1248</v>
      </c>
      <c r="C553" s="3" t="s">
        <v>1249</v>
      </c>
      <c r="D553" s="3" t="s">
        <v>1246</v>
      </c>
      <c r="E553" s="3" t="s">
        <v>50</v>
      </c>
      <c r="F553" s="4">
        <v>174.92</v>
      </c>
      <c r="G553" s="4">
        <v>170.99</v>
      </c>
      <c r="H553" s="4">
        <v>24.89</v>
      </c>
      <c r="I553" s="5">
        <v>6</v>
      </c>
      <c r="J553" s="4">
        <v>15.79</v>
      </c>
      <c r="K553" s="4">
        <f t="shared" si="21"/>
        <v>15.789473684210439</v>
      </c>
      <c r="L553" s="3" t="s">
        <v>60</v>
      </c>
    </row>
    <row r="554" spans="2:12" ht="15.75" x14ac:dyDescent="0.2">
      <c r="B554" s="3" t="s">
        <v>1250</v>
      </c>
      <c r="C554" s="3" t="s">
        <v>1251</v>
      </c>
      <c r="D554" s="3" t="s">
        <v>1246</v>
      </c>
      <c r="E554" s="3" t="s">
        <v>50</v>
      </c>
      <c r="F554" s="4">
        <v>174.78</v>
      </c>
      <c r="G554" s="4">
        <v>170.42</v>
      </c>
      <c r="H554" s="4">
        <v>23.51</v>
      </c>
      <c r="I554" s="5">
        <v>6</v>
      </c>
      <c r="J554" s="4">
        <v>18.55</v>
      </c>
      <c r="K554" s="4">
        <f t="shared" si="21"/>
        <v>18.545299872394782</v>
      </c>
      <c r="L554" s="3" t="s">
        <v>60</v>
      </c>
    </row>
    <row r="555" spans="2:12" ht="15.75" x14ac:dyDescent="0.2">
      <c r="B555" s="3" t="s">
        <v>1252</v>
      </c>
      <c r="C555" s="3" t="s">
        <v>1253</v>
      </c>
      <c r="D555" s="3" t="s">
        <v>1254</v>
      </c>
      <c r="E555" s="3" t="s">
        <v>50</v>
      </c>
      <c r="F555" s="4">
        <v>173.23</v>
      </c>
      <c r="G555" s="4">
        <v>172.65</v>
      </c>
      <c r="H555" s="4">
        <v>22.06</v>
      </c>
      <c r="I555" s="5">
        <v>10</v>
      </c>
      <c r="J555" s="4">
        <v>2.63</v>
      </c>
      <c r="K555" s="4">
        <f t="shared" si="21"/>
        <v>2.6291931097007439</v>
      </c>
      <c r="L555" s="3" t="s">
        <v>60</v>
      </c>
    </row>
    <row r="556" spans="2:12" ht="15.75" x14ac:dyDescent="0.2">
      <c r="B556" s="3" t="s">
        <v>1255</v>
      </c>
      <c r="C556" s="3" t="s">
        <v>1247</v>
      </c>
      <c r="D556" s="3" t="s">
        <v>1256</v>
      </c>
      <c r="E556" s="3" t="s">
        <v>148</v>
      </c>
      <c r="F556" s="4">
        <v>169.75</v>
      </c>
      <c r="G556" s="4">
        <v>170.26</v>
      </c>
      <c r="H556" s="4">
        <v>55.65</v>
      </c>
      <c r="I556" s="5">
        <v>18</v>
      </c>
      <c r="J556" s="4">
        <v>-0.92</v>
      </c>
      <c r="K556" s="4">
        <f t="shared" si="21"/>
        <v>-0.91644204851750388</v>
      </c>
      <c r="L556" s="3" t="s">
        <v>60</v>
      </c>
    </row>
    <row r="557" spans="2:12" ht="15.75" x14ac:dyDescent="0.2">
      <c r="B557" s="3" t="s">
        <v>1257</v>
      </c>
      <c r="C557" s="3" t="s">
        <v>1258</v>
      </c>
      <c r="D557" s="3" t="s">
        <v>1256</v>
      </c>
      <c r="E557" s="3" t="s">
        <v>50</v>
      </c>
      <c r="F557" s="4">
        <v>173.37</v>
      </c>
      <c r="G557" s="4">
        <v>172.46</v>
      </c>
      <c r="H557" s="4">
        <v>23.17</v>
      </c>
      <c r="I557" s="5">
        <v>12</v>
      </c>
      <c r="J557" s="4">
        <v>3.93</v>
      </c>
      <c r="K557" s="4">
        <f t="shared" si="21"/>
        <v>3.927492447129894</v>
      </c>
      <c r="L557" s="3" t="s">
        <v>60</v>
      </c>
    </row>
    <row r="558" spans="2:12" ht="15.75" x14ac:dyDescent="0.2">
      <c r="B558" s="3" t="s">
        <v>1259</v>
      </c>
      <c r="C558" s="3" t="s">
        <v>1260</v>
      </c>
      <c r="D558" s="3" t="s">
        <v>1247</v>
      </c>
      <c r="E558" s="3" t="s">
        <v>148</v>
      </c>
      <c r="F558" s="4">
        <v>172.74</v>
      </c>
      <c r="G558" s="4">
        <v>171.65</v>
      </c>
      <c r="H558" s="4">
        <v>40.82</v>
      </c>
      <c r="I558" s="5">
        <v>12</v>
      </c>
      <c r="J558" s="4">
        <v>2.67</v>
      </c>
      <c r="K558" s="4">
        <f t="shared" si="21"/>
        <v>2.6702596766291116</v>
      </c>
      <c r="L558" s="3" t="s">
        <v>60</v>
      </c>
    </row>
    <row r="559" spans="2:12" ht="15.75" x14ac:dyDescent="0.2">
      <c r="B559" s="3" t="s">
        <v>1261</v>
      </c>
      <c r="C559" s="3" t="s">
        <v>1262</v>
      </c>
      <c r="D559" s="3" t="s">
        <v>1263</v>
      </c>
      <c r="E559" s="3" t="s">
        <v>148</v>
      </c>
      <c r="F559" s="4">
        <v>173.8</v>
      </c>
      <c r="G559" s="4">
        <v>173.77</v>
      </c>
      <c r="H559" s="5">
        <v>12</v>
      </c>
      <c r="I559" s="5">
        <v>6</v>
      </c>
      <c r="J559" s="4">
        <v>0.25</v>
      </c>
      <c r="K559" s="4">
        <f t="shared" si="21"/>
        <v>0.25000000000000944</v>
      </c>
      <c r="L559" s="3" t="s">
        <v>4</v>
      </c>
    </row>
    <row r="560" spans="2:12" ht="15.75" x14ac:dyDescent="0.2">
      <c r="B560" s="3" t="s">
        <v>1264</v>
      </c>
      <c r="C560" s="3" t="s">
        <v>1256</v>
      </c>
      <c r="D560" s="3" t="s">
        <v>1263</v>
      </c>
      <c r="E560" s="3" t="s">
        <v>148</v>
      </c>
      <c r="F560" s="4">
        <v>169.66</v>
      </c>
      <c r="G560" s="4">
        <v>170.17</v>
      </c>
      <c r="H560" s="4">
        <v>179.85</v>
      </c>
      <c r="I560" s="5">
        <v>18</v>
      </c>
      <c r="J560" s="4">
        <v>-0.28000000000000003</v>
      </c>
      <c r="K560" s="4">
        <f t="shared" si="21"/>
        <v>-0.28356964136780144</v>
      </c>
      <c r="L560" s="3" t="s">
        <v>60</v>
      </c>
    </row>
    <row r="561" spans="2:12" ht="15.75" x14ac:dyDescent="0.2">
      <c r="B561" s="3" t="s">
        <v>1265</v>
      </c>
      <c r="C561" s="3" t="s">
        <v>1263</v>
      </c>
      <c r="D561" s="3" t="s">
        <v>1266</v>
      </c>
      <c r="E561" s="3" t="s">
        <v>148</v>
      </c>
      <c r="F561" s="4">
        <v>169.97</v>
      </c>
      <c r="G561" s="4">
        <v>167.08</v>
      </c>
      <c r="H561" s="4">
        <v>198.05</v>
      </c>
      <c r="I561" s="5">
        <v>12</v>
      </c>
      <c r="J561" s="4">
        <v>1.46</v>
      </c>
      <c r="K561" s="4">
        <f t="shared" si="21"/>
        <v>1.4592274678111519</v>
      </c>
      <c r="L561" s="3" t="s">
        <v>60</v>
      </c>
    </row>
    <row r="562" spans="2:12" ht="15.75" x14ac:dyDescent="0.2">
      <c r="B562" s="3" t="s">
        <v>1267</v>
      </c>
      <c r="C562" s="3" t="s">
        <v>1268</v>
      </c>
      <c r="D562" s="3" t="s">
        <v>1266</v>
      </c>
      <c r="E562" s="3" t="s">
        <v>50</v>
      </c>
      <c r="F562" s="4">
        <v>173.07</v>
      </c>
      <c r="G562" s="4">
        <v>172.83</v>
      </c>
      <c r="H562" s="4">
        <v>9.7200000000000006</v>
      </c>
      <c r="I562" s="5">
        <v>6</v>
      </c>
      <c r="J562" s="4">
        <v>2.4700000000000002</v>
      </c>
      <c r="K562" s="4">
        <f t="shared" si="21"/>
        <v>2.4691358024689367</v>
      </c>
      <c r="L562" s="3" t="s">
        <v>60</v>
      </c>
    </row>
    <row r="563" spans="2:12" ht="15.75" x14ac:dyDescent="0.2">
      <c r="B563" s="3" t="s">
        <v>1269</v>
      </c>
      <c r="C563" s="3" t="s">
        <v>1266</v>
      </c>
      <c r="D563" s="3" t="s">
        <v>1270</v>
      </c>
      <c r="E563" s="3" t="s">
        <v>148</v>
      </c>
      <c r="F563" s="4">
        <v>167.03</v>
      </c>
      <c r="G563" s="4">
        <v>166.54</v>
      </c>
      <c r="H563" s="6">
        <v>34.200000000000003</v>
      </c>
      <c r="I563" s="5">
        <v>18</v>
      </c>
      <c r="J563" s="4">
        <v>1.43</v>
      </c>
      <c r="K563" s="4">
        <f t="shared" si="21"/>
        <v>1.4327485380117224</v>
      </c>
      <c r="L563" s="3" t="s">
        <v>60</v>
      </c>
    </row>
    <row r="564" spans="2:12" ht="15.75" x14ac:dyDescent="0.2">
      <c r="B564" s="3" t="s">
        <v>1271</v>
      </c>
      <c r="C564" s="3" t="s">
        <v>1270</v>
      </c>
      <c r="D564" s="3" t="s">
        <v>1272</v>
      </c>
      <c r="E564" s="3" t="s">
        <v>148</v>
      </c>
      <c r="F564" s="4">
        <v>166.44</v>
      </c>
      <c r="G564" s="4">
        <v>160.02000000000001</v>
      </c>
      <c r="H564" s="4">
        <v>401.74</v>
      </c>
      <c r="I564" s="5">
        <v>24</v>
      </c>
      <c r="J564" s="4">
        <v>1.6</v>
      </c>
      <c r="K564" s="4">
        <f t="shared" si="21"/>
        <v>1.5980484890725313</v>
      </c>
      <c r="L564" s="3" t="s">
        <v>60</v>
      </c>
    </row>
    <row r="565" spans="2:12" ht="15.75" x14ac:dyDescent="0.2">
      <c r="B565" s="3" t="s">
        <v>1273</v>
      </c>
      <c r="C565" s="3" t="s">
        <v>1274</v>
      </c>
      <c r="D565" s="3" t="s">
        <v>1275</v>
      </c>
      <c r="E565" s="3" t="s">
        <v>148</v>
      </c>
      <c r="F565" s="4">
        <v>174.83</v>
      </c>
      <c r="G565" s="4">
        <v>176.15</v>
      </c>
      <c r="H565" s="4">
        <v>244.39</v>
      </c>
      <c r="I565" s="5">
        <v>12</v>
      </c>
      <c r="J565" s="4">
        <v>-0.54</v>
      </c>
      <c r="K565" s="4">
        <f t="shared" si="21"/>
        <v>-0.54012029952125429</v>
      </c>
      <c r="L565" s="3" t="s">
        <v>60</v>
      </c>
    </row>
    <row r="566" spans="2:12" ht="15.75" x14ac:dyDescent="0.2">
      <c r="B566" s="3" t="s">
        <v>1276</v>
      </c>
      <c r="C566" s="3" t="s">
        <v>1274</v>
      </c>
      <c r="D566" s="3" t="s">
        <v>1277</v>
      </c>
      <c r="E566" s="3" t="s">
        <v>148</v>
      </c>
      <c r="F566" s="4">
        <v>175.03</v>
      </c>
      <c r="G566" s="4">
        <v>174.41</v>
      </c>
      <c r="H566" s="4">
        <v>60.78</v>
      </c>
      <c r="I566" s="5">
        <v>12</v>
      </c>
      <c r="J566" s="4">
        <v>1.02</v>
      </c>
      <c r="K566" s="4">
        <f t="shared" si="21"/>
        <v>1.0200723922342951</v>
      </c>
      <c r="L566" s="3" t="s">
        <v>60</v>
      </c>
    </row>
    <row r="567" spans="2:12" ht="15.75" x14ac:dyDescent="0.2">
      <c r="B567" s="3" t="s">
        <v>1278</v>
      </c>
      <c r="C567" s="3" t="s">
        <v>1279</v>
      </c>
      <c r="D567" s="3" t="s">
        <v>1241</v>
      </c>
      <c r="E567" s="3" t="s">
        <v>148</v>
      </c>
      <c r="F567" s="4">
        <v>174.55</v>
      </c>
      <c r="G567" s="4">
        <v>173.78</v>
      </c>
      <c r="H567" s="4">
        <v>42.02</v>
      </c>
      <c r="I567" s="5">
        <v>12</v>
      </c>
      <c r="J567" s="4">
        <v>1.83</v>
      </c>
      <c r="K567" s="4">
        <f t="shared" si="21"/>
        <v>1.8324607329843174</v>
      </c>
      <c r="L567" s="3" t="s">
        <v>60</v>
      </c>
    </row>
    <row r="568" spans="2:12" ht="15.75" x14ac:dyDescent="0.2">
      <c r="B568" s="3" t="s">
        <v>1280</v>
      </c>
      <c r="C568" s="3" t="s">
        <v>1281</v>
      </c>
      <c r="D568" s="3" t="s">
        <v>1282</v>
      </c>
      <c r="E568" s="3" t="s">
        <v>214</v>
      </c>
      <c r="F568" s="4">
        <v>172.93</v>
      </c>
      <c r="G568" s="4">
        <v>172.69</v>
      </c>
      <c r="H568" s="6">
        <v>60.4</v>
      </c>
      <c r="I568" s="5">
        <v>12</v>
      </c>
      <c r="J568" s="4">
        <v>0.4</v>
      </c>
      <c r="K568" s="4">
        <f t="shared" si="21"/>
        <v>0.39735099337749852</v>
      </c>
      <c r="L568" s="3" t="s">
        <v>1283</v>
      </c>
    </row>
    <row r="569" spans="2:12" ht="15.75" x14ac:dyDescent="0.2">
      <c r="B569" s="3" t="s">
        <v>1284</v>
      </c>
      <c r="C569" s="3" t="s">
        <v>1285</v>
      </c>
      <c r="D569" s="3" t="s">
        <v>1282</v>
      </c>
      <c r="E569" s="3" t="s">
        <v>214</v>
      </c>
      <c r="F569" s="4">
        <v>172.91</v>
      </c>
      <c r="G569" s="4">
        <v>172.69</v>
      </c>
      <c r="H569" s="6">
        <v>32.5</v>
      </c>
      <c r="I569" s="5">
        <v>12</v>
      </c>
      <c r="J569" s="4">
        <v>0.68</v>
      </c>
      <c r="K569" s="4">
        <f t="shared" si="21"/>
        <v>0.67692307692307341</v>
      </c>
      <c r="L569" s="3" t="s">
        <v>60</v>
      </c>
    </row>
    <row r="570" spans="2:12" ht="15.75" x14ac:dyDescent="0.2">
      <c r="B570" s="3" t="s">
        <v>1286</v>
      </c>
      <c r="C570" s="3" t="s">
        <v>1287</v>
      </c>
      <c r="D570" s="3" t="s">
        <v>1285</v>
      </c>
      <c r="E570" s="3" t="s">
        <v>214</v>
      </c>
      <c r="F570" s="4">
        <v>173.13</v>
      </c>
      <c r="G570" s="4">
        <v>173.01</v>
      </c>
      <c r="H570" s="4">
        <v>39.07</v>
      </c>
      <c r="I570" s="5">
        <v>12</v>
      </c>
      <c r="J570" s="4">
        <v>0.31</v>
      </c>
      <c r="K570" s="4">
        <f t="shared" ref="K570:K597" si="22">(F570-G570)/H570*100</f>
        <v>0.30714102892245854</v>
      </c>
      <c r="L570" s="3" t="s">
        <v>60</v>
      </c>
    </row>
    <row r="571" spans="2:12" ht="15.75" x14ac:dyDescent="0.2">
      <c r="B571" s="3" t="s">
        <v>1288</v>
      </c>
      <c r="C571" s="3" t="s">
        <v>1282</v>
      </c>
      <c r="D571" s="3" t="s">
        <v>1289</v>
      </c>
      <c r="E571" s="3" t="s">
        <v>148</v>
      </c>
      <c r="F571" s="4">
        <v>172.59</v>
      </c>
      <c r="G571" s="4">
        <v>172.94</v>
      </c>
      <c r="H571" s="4">
        <v>51.41</v>
      </c>
      <c r="I571" s="5">
        <v>12</v>
      </c>
      <c r="J571" s="4">
        <v>-0.68</v>
      </c>
      <c r="K571" s="4">
        <f t="shared" si="22"/>
        <v>-0.68080140050572713</v>
      </c>
      <c r="L571" s="3" t="s">
        <v>60</v>
      </c>
    </row>
    <row r="572" spans="2:12" ht="15.75" x14ac:dyDescent="0.2">
      <c r="B572" s="3" t="s">
        <v>1290</v>
      </c>
      <c r="C572" s="3" t="s">
        <v>1291</v>
      </c>
      <c r="D572" s="3" t="s">
        <v>1289</v>
      </c>
      <c r="E572" s="3" t="s">
        <v>214</v>
      </c>
      <c r="F572" s="4">
        <v>173.37</v>
      </c>
      <c r="G572" s="4">
        <v>172.84</v>
      </c>
      <c r="H572" s="4">
        <v>67.81</v>
      </c>
      <c r="I572" s="5">
        <v>12</v>
      </c>
      <c r="J572" s="4">
        <v>0.78</v>
      </c>
      <c r="K572" s="4">
        <f t="shared" si="22"/>
        <v>0.78159563486211636</v>
      </c>
      <c r="L572" s="3" t="s">
        <v>60</v>
      </c>
    </row>
    <row r="573" spans="2:12" ht="15.75" x14ac:dyDescent="0.2">
      <c r="B573" s="3" t="s">
        <v>1292</v>
      </c>
      <c r="C573" s="3" t="s">
        <v>1293</v>
      </c>
      <c r="D573" s="3" t="s">
        <v>1294</v>
      </c>
      <c r="E573" s="3" t="s">
        <v>148</v>
      </c>
      <c r="F573" s="4">
        <v>172.83</v>
      </c>
      <c r="G573" s="4">
        <v>171.32</v>
      </c>
      <c r="H573" s="4">
        <v>225.82</v>
      </c>
      <c r="I573" s="5">
        <v>12</v>
      </c>
      <c r="J573" s="4">
        <v>0.67</v>
      </c>
      <c r="K573" s="4">
        <f t="shared" si="22"/>
        <v>0.6686741652643784</v>
      </c>
      <c r="L573" s="3" t="s">
        <v>60</v>
      </c>
    </row>
    <row r="574" spans="2:12" ht="15.75" x14ac:dyDescent="0.2">
      <c r="B574" s="3" t="s">
        <v>1295</v>
      </c>
      <c r="C574" s="3" t="s">
        <v>1294</v>
      </c>
      <c r="D574" s="3" t="s">
        <v>1296</v>
      </c>
      <c r="E574" s="3" t="s">
        <v>148</v>
      </c>
      <c r="F574" s="4">
        <v>171.12</v>
      </c>
      <c r="G574" s="4">
        <v>165.27</v>
      </c>
      <c r="H574" s="4">
        <v>211.49</v>
      </c>
      <c r="I574" s="5">
        <v>12</v>
      </c>
      <c r="J574" s="4">
        <v>2.77</v>
      </c>
      <c r="K574" s="4">
        <f t="shared" si="22"/>
        <v>2.7660882311220361</v>
      </c>
      <c r="L574" s="3" t="s">
        <v>60</v>
      </c>
    </row>
    <row r="575" spans="2:12" ht="15.75" x14ac:dyDescent="0.2">
      <c r="B575" s="3" t="s">
        <v>1297</v>
      </c>
      <c r="C575" s="3" t="s">
        <v>1298</v>
      </c>
      <c r="D575" s="3" t="s">
        <v>1299</v>
      </c>
      <c r="E575" s="3" t="s">
        <v>274</v>
      </c>
      <c r="F575" s="13">
        <v>166.74</v>
      </c>
      <c r="G575" s="13">
        <v>166.44</v>
      </c>
      <c r="H575" s="13">
        <v>18.05</v>
      </c>
      <c r="I575" s="14">
        <v>6</v>
      </c>
      <c r="J575" s="3" t="s">
        <v>1300</v>
      </c>
      <c r="K575" s="4">
        <f t="shared" si="22"/>
        <v>1.6620498614959078</v>
      </c>
      <c r="L575" s="3" t="s">
        <v>251</v>
      </c>
    </row>
    <row r="576" spans="2:12" ht="15.75" x14ac:dyDescent="0.2">
      <c r="B576" s="3" t="s">
        <v>1301</v>
      </c>
      <c r="C576" s="3" t="s">
        <v>1302</v>
      </c>
      <c r="D576" s="3" t="s">
        <v>1299</v>
      </c>
      <c r="E576" s="3" t="s">
        <v>274</v>
      </c>
      <c r="F576" s="3">
        <v>166.51</v>
      </c>
      <c r="G576" s="13">
        <v>166.34</v>
      </c>
      <c r="H576" s="13">
        <v>15.03</v>
      </c>
      <c r="I576" s="14">
        <v>6</v>
      </c>
      <c r="J576" s="13">
        <v>1.1299999999999999</v>
      </c>
      <c r="K576" s="4">
        <f t="shared" si="22"/>
        <v>1.1310711909513473</v>
      </c>
      <c r="L576" s="3" t="s">
        <v>251</v>
      </c>
    </row>
    <row r="577" spans="2:12" ht="15.75" x14ac:dyDescent="0.2">
      <c r="B577" s="3" t="s">
        <v>1303</v>
      </c>
      <c r="C577" s="3" t="s">
        <v>1299</v>
      </c>
      <c r="D577" s="3" t="s">
        <v>1304</v>
      </c>
      <c r="E577" s="3" t="s">
        <v>274</v>
      </c>
      <c r="F577" s="13">
        <v>166.24</v>
      </c>
      <c r="G577" s="13">
        <v>165.13</v>
      </c>
      <c r="H577" s="13">
        <v>75.53</v>
      </c>
      <c r="I577" s="14">
        <v>6</v>
      </c>
      <c r="J577" s="13">
        <v>1.47</v>
      </c>
      <c r="K577" s="4">
        <f t="shared" si="22"/>
        <v>1.4696147226267888</v>
      </c>
      <c r="L577" s="3" t="s">
        <v>251</v>
      </c>
    </row>
    <row r="578" spans="2:12" ht="15.75" x14ac:dyDescent="0.2">
      <c r="B578" s="3" t="s">
        <v>1305</v>
      </c>
      <c r="C578" s="3" t="s">
        <v>1306</v>
      </c>
      <c r="D578" s="3" t="s">
        <v>1307</v>
      </c>
      <c r="E578" s="3" t="s">
        <v>250</v>
      </c>
      <c r="F578" s="13">
        <v>166.29</v>
      </c>
      <c r="G578" s="13">
        <v>166.15</v>
      </c>
      <c r="H578" s="13">
        <v>36.44</v>
      </c>
      <c r="I578" s="14">
        <v>4</v>
      </c>
      <c r="J578" s="13">
        <v>0.38</v>
      </c>
      <c r="K578" s="4">
        <f t="shared" si="22"/>
        <v>0.38419319429194942</v>
      </c>
      <c r="L578" s="3" t="s">
        <v>647</v>
      </c>
    </row>
    <row r="579" spans="2:12" ht="15.75" x14ac:dyDescent="0.2">
      <c r="B579" s="3" t="s">
        <v>1308</v>
      </c>
      <c r="C579" s="3" t="s">
        <v>1309</v>
      </c>
      <c r="D579" s="3" t="s">
        <v>1310</v>
      </c>
      <c r="E579" s="3" t="s">
        <v>250</v>
      </c>
      <c r="F579" s="13">
        <v>166.68</v>
      </c>
      <c r="G579" s="13">
        <v>166.24</v>
      </c>
      <c r="H579" s="13">
        <v>36.74</v>
      </c>
      <c r="I579" s="14">
        <v>4</v>
      </c>
      <c r="J579" s="3" t="s">
        <v>1311</v>
      </c>
      <c r="K579" s="4">
        <f t="shared" si="22"/>
        <v>1.1976047904191556</v>
      </c>
      <c r="L579" s="3" t="s">
        <v>647</v>
      </c>
    </row>
    <row r="580" spans="2:12" ht="15.75" x14ac:dyDescent="0.2">
      <c r="B580" s="3" t="s">
        <v>1312</v>
      </c>
      <c r="C580" s="3" t="s">
        <v>1309</v>
      </c>
      <c r="D580" s="3" t="s">
        <v>1310</v>
      </c>
      <c r="E580" s="3" t="s">
        <v>250</v>
      </c>
      <c r="F580" s="13">
        <v>166.68</v>
      </c>
      <c r="G580" s="13">
        <v>166.24</v>
      </c>
      <c r="H580" s="13">
        <v>36.74</v>
      </c>
      <c r="I580" s="14">
        <v>4</v>
      </c>
      <c r="J580" s="13">
        <v>1.2</v>
      </c>
      <c r="K580" s="4">
        <f t="shared" si="22"/>
        <v>1.1976047904191556</v>
      </c>
      <c r="L580" s="3" t="s">
        <v>647</v>
      </c>
    </row>
    <row r="581" spans="2:12" ht="15.75" x14ac:dyDescent="0.2">
      <c r="B581" s="3" t="s">
        <v>1313</v>
      </c>
      <c r="C581" s="3" t="s">
        <v>1314</v>
      </c>
      <c r="D581" s="3" t="s">
        <v>1315</v>
      </c>
      <c r="E581" s="3" t="s">
        <v>274</v>
      </c>
      <c r="F581" s="13">
        <v>165.85</v>
      </c>
      <c r="G581" s="13">
        <v>165.64</v>
      </c>
      <c r="H581" s="13">
        <v>7.54</v>
      </c>
      <c r="I581" s="14">
        <v>10</v>
      </c>
      <c r="J581" s="13">
        <v>2.79</v>
      </c>
      <c r="K581" s="4">
        <f t="shared" si="22"/>
        <v>2.7851458885942701</v>
      </c>
      <c r="L581" s="3" t="s">
        <v>251</v>
      </c>
    </row>
    <row r="582" spans="2:12" ht="15.75" x14ac:dyDescent="0.2">
      <c r="B582" s="3" t="s">
        <v>1316</v>
      </c>
      <c r="C582" s="3" t="s">
        <v>1310</v>
      </c>
      <c r="D582" s="3" t="s">
        <v>1307</v>
      </c>
      <c r="E582" s="3" t="s">
        <v>250</v>
      </c>
      <c r="F582" s="13">
        <v>165.54</v>
      </c>
      <c r="G582" s="13">
        <v>165.25</v>
      </c>
      <c r="H582" s="13">
        <v>96.66</v>
      </c>
      <c r="I582" s="14">
        <v>12</v>
      </c>
      <c r="J582" s="13">
        <v>0.3</v>
      </c>
      <c r="K582" s="4">
        <f t="shared" si="22"/>
        <v>0.30002069108213536</v>
      </c>
      <c r="L582" s="3" t="s">
        <v>251</v>
      </c>
    </row>
    <row r="583" spans="2:12" ht="15.75" x14ac:dyDescent="0.2">
      <c r="B583" s="3" t="s">
        <v>1317</v>
      </c>
      <c r="C583" s="3" t="s">
        <v>1318</v>
      </c>
      <c r="D583" s="3" t="s">
        <v>1319</v>
      </c>
      <c r="E583" s="3" t="s">
        <v>274</v>
      </c>
      <c r="F583" s="13">
        <v>165.89</v>
      </c>
      <c r="G583" s="13">
        <v>165.62</v>
      </c>
      <c r="H583" s="13">
        <v>27.85</v>
      </c>
      <c r="I583" s="14">
        <v>8</v>
      </c>
      <c r="J583" s="13">
        <v>0.97</v>
      </c>
      <c r="K583" s="4">
        <f t="shared" si="22"/>
        <v>0.96947935368036553</v>
      </c>
      <c r="L583" s="3" t="s">
        <v>251</v>
      </c>
    </row>
    <row r="584" spans="2:12" ht="15.75" x14ac:dyDescent="0.2">
      <c r="B584" s="3" t="s">
        <v>1320</v>
      </c>
      <c r="C584" s="3" t="s">
        <v>1321</v>
      </c>
      <c r="D584" s="3" t="s">
        <v>1319</v>
      </c>
      <c r="E584" s="3" t="s">
        <v>359</v>
      </c>
      <c r="F584" s="13">
        <v>166.23</v>
      </c>
      <c r="G584" s="13">
        <v>165.32</v>
      </c>
      <c r="H584" s="13">
        <v>72.33</v>
      </c>
      <c r="I584" s="14">
        <v>8</v>
      </c>
      <c r="J584" s="13">
        <v>1.26</v>
      </c>
      <c r="K584" s="4">
        <f t="shared" si="22"/>
        <v>1.2581224941241484</v>
      </c>
      <c r="L584" s="3" t="s">
        <v>251</v>
      </c>
    </row>
    <row r="585" spans="2:12" ht="15.75" x14ac:dyDescent="0.2">
      <c r="B585" s="3" t="s">
        <v>1322</v>
      </c>
      <c r="C585" s="3" t="s">
        <v>1304</v>
      </c>
      <c r="D585" s="3" t="s">
        <v>1323</v>
      </c>
      <c r="E585" s="3" t="s">
        <v>250</v>
      </c>
      <c r="F585" s="13">
        <v>165.03</v>
      </c>
      <c r="G585" s="13">
        <v>165.02</v>
      </c>
      <c r="H585" s="13">
        <v>24.01</v>
      </c>
      <c r="I585" s="14">
        <v>12</v>
      </c>
      <c r="J585" s="13">
        <v>0.04</v>
      </c>
      <c r="K585" s="4">
        <f t="shared" si="22"/>
        <v>4.1649312786301143E-2</v>
      </c>
      <c r="L585" s="3" t="s">
        <v>251</v>
      </c>
    </row>
    <row r="586" spans="2:12" ht="15.75" x14ac:dyDescent="0.2">
      <c r="B586" s="3" t="s">
        <v>1324</v>
      </c>
      <c r="C586" s="3" t="s">
        <v>1325</v>
      </c>
      <c r="D586" s="3" t="s">
        <v>1304</v>
      </c>
      <c r="E586" s="3" t="s">
        <v>250</v>
      </c>
      <c r="F586" s="13">
        <v>165.15</v>
      </c>
      <c r="G586" s="13">
        <v>164.93</v>
      </c>
      <c r="H586" s="13">
        <v>8.4700000000000006</v>
      </c>
      <c r="I586" s="14">
        <v>12</v>
      </c>
      <c r="J586" s="13">
        <v>2.6</v>
      </c>
      <c r="K586" s="4">
        <f t="shared" si="22"/>
        <v>2.5974025974025836</v>
      </c>
      <c r="L586" s="3" t="s">
        <v>251</v>
      </c>
    </row>
    <row r="587" spans="2:12" ht="15.75" x14ac:dyDescent="0.2">
      <c r="B587" s="3" t="s">
        <v>1326</v>
      </c>
      <c r="C587" s="3" t="s">
        <v>1327</v>
      </c>
      <c r="D587" s="3" t="s">
        <v>249</v>
      </c>
      <c r="E587" s="3" t="s">
        <v>250</v>
      </c>
      <c r="F587" s="13">
        <v>166.25</v>
      </c>
      <c r="G587" s="13">
        <v>166.28</v>
      </c>
      <c r="H587" s="13">
        <v>37.86</v>
      </c>
      <c r="I587" s="14">
        <v>12</v>
      </c>
      <c r="J587" s="13">
        <v>-0.08</v>
      </c>
      <c r="K587" s="4">
        <f t="shared" si="22"/>
        <v>-7.9239302694139299E-2</v>
      </c>
      <c r="L587" s="3" t="s">
        <v>251</v>
      </c>
    </row>
    <row r="588" spans="2:12" ht="15.75" x14ac:dyDescent="0.2">
      <c r="B588" s="3" t="s">
        <v>1328</v>
      </c>
      <c r="C588" s="3" t="s">
        <v>1329</v>
      </c>
      <c r="D588" s="3" t="s">
        <v>1330</v>
      </c>
      <c r="E588" s="3" t="s">
        <v>250</v>
      </c>
      <c r="F588" s="13">
        <v>167.28</v>
      </c>
      <c r="G588" s="13">
        <v>166.45</v>
      </c>
      <c r="H588" s="13">
        <v>127.88</v>
      </c>
      <c r="I588" s="14">
        <v>8</v>
      </c>
      <c r="J588" s="13">
        <v>0.65</v>
      </c>
      <c r="K588" s="4">
        <f t="shared" si="22"/>
        <v>0.64904598060682872</v>
      </c>
      <c r="L588" s="3" t="s">
        <v>251</v>
      </c>
    </row>
    <row r="589" spans="2:12" ht="15.75" x14ac:dyDescent="0.2">
      <c r="B589" s="3" t="s">
        <v>1331</v>
      </c>
      <c r="C589" s="3" t="s">
        <v>1332</v>
      </c>
      <c r="D589" s="3" t="s">
        <v>1328</v>
      </c>
      <c r="E589" s="3" t="s">
        <v>250</v>
      </c>
      <c r="F589" s="13">
        <v>170.5</v>
      </c>
      <c r="G589" s="13">
        <v>167.02</v>
      </c>
      <c r="H589" s="13">
        <v>387.68</v>
      </c>
      <c r="I589" s="14">
        <v>8</v>
      </c>
      <c r="J589" s="13">
        <v>0.9</v>
      </c>
      <c r="K589" s="4">
        <f t="shared" si="22"/>
        <v>0.89764754436648531</v>
      </c>
      <c r="L589" s="3" t="s">
        <v>251</v>
      </c>
    </row>
    <row r="590" spans="2:12" ht="15.75" x14ac:dyDescent="0.2">
      <c r="B590" s="3" t="s">
        <v>1333</v>
      </c>
      <c r="C590" s="3" t="s">
        <v>1334</v>
      </c>
      <c r="D590" s="3" t="s">
        <v>1335</v>
      </c>
      <c r="E590" s="3" t="s">
        <v>359</v>
      </c>
      <c r="F590" s="13">
        <v>167.13</v>
      </c>
      <c r="G590" s="13">
        <v>167.18</v>
      </c>
      <c r="H590" s="13">
        <v>37.47</v>
      </c>
      <c r="I590" s="14">
        <v>8</v>
      </c>
      <c r="J590" s="13">
        <v>-0.13</v>
      </c>
      <c r="K590" s="4">
        <f t="shared" si="22"/>
        <v>-0.133440085401685</v>
      </c>
      <c r="L590" s="3" t="s">
        <v>251</v>
      </c>
    </row>
    <row r="591" spans="2:12" ht="15.75" x14ac:dyDescent="0.2">
      <c r="B591" s="3" t="s">
        <v>1336</v>
      </c>
      <c r="C591" s="3" t="s">
        <v>1337</v>
      </c>
      <c r="D591" s="3" t="s">
        <v>1338</v>
      </c>
      <c r="E591" s="3" t="s">
        <v>359</v>
      </c>
      <c r="F591" s="13">
        <v>159.82</v>
      </c>
      <c r="G591" s="13">
        <v>159.9</v>
      </c>
      <c r="H591" s="13">
        <v>59.13</v>
      </c>
      <c r="I591" s="14">
        <v>24</v>
      </c>
      <c r="J591" s="13">
        <v>-0.14000000000000001</v>
      </c>
      <c r="K591" s="4">
        <f t="shared" si="22"/>
        <v>-0.13529511246408338</v>
      </c>
      <c r="L591" s="3" t="s">
        <v>251</v>
      </c>
    </row>
    <row r="592" spans="2:12" ht="15.75" x14ac:dyDescent="0.2">
      <c r="B592" s="3" t="s">
        <v>1339</v>
      </c>
      <c r="C592" s="3" t="s">
        <v>1340</v>
      </c>
      <c r="D592" s="3" t="s">
        <v>1338</v>
      </c>
      <c r="E592" s="3" t="s">
        <v>359</v>
      </c>
      <c r="F592" s="13">
        <v>163.01</v>
      </c>
      <c r="G592" s="13">
        <v>162.5</v>
      </c>
      <c r="H592" s="13">
        <v>16.29</v>
      </c>
      <c r="I592" s="14">
        <v>12</v>
      </c>
      <c r="J592" s="13">
        <v>3.13</v>
      </c>
      <c r="K592" s="4">
        <f t="shared" si="22"/>
        <v>3.130755064456666</v>
      </c>
      <c r="L592" s="3" t="s">
        <v>251</v>
      </c>
    </row>
    <row r="593" spans="2:12" ht="15.75" x14ac:dyDescent="0.2">
      <c r="B593" s="3" t="s">
        <v>1341</v>
      </c>
      <c r="C593" s="3" t="s">
        <v>1338</v>
      </c>
      <c r="D593" s="3" t="s">
        <v>1342</v>
      </c>
      <c r="E593" s="3" t="s">
        <v>359</v>
      </c>
      <c r="F593" s="13">
        <v>159.85</v>
      </c>
      <c r="G593" s="13">
        <v>158.6</v>
      </c>
      <c r="H593" s="13">
        <v>188.07</v>
      </c>
      <c r="I593" s="14">
        <v>24</v>
      </c>
      <c r="J593" s="13">
        <v>0.66</v>
      </c>
      <c r="K593" s="4">
        <f t="shared" si="22"/>
        <v>0.6646461423937895</v>
      </c>
      <c r="L593" s="3" t="s">
        <v>251</v>
      </c>
    </row>
    <row r="594" spans="2:12" ht="15.75" x14ac:dyDescent="0.2">
      <c r="B594" s="3" t="s">
        <v>1343</v>
      </c>
      <c r="C594" s="3" t="s">
        <v>1344</v>
      </c>
      <c r="D594" s="3" t="s">
        <v>1345</v>
      </c>
      <c r="E594" s="3" t="s">
        <v>250</v>
      </c>
      <c r="F594" s="13">
        <v>163.03</v>
      </c>
      <c r="G594" s="13">
        <v>157.69999999999999</v>
      </c>
      <c r="H594" s="23">
        <v>22.5</v>
      </c>
      <c r="I594" s="14">
        <v>8</v>
      </c>
      <c r="J594" s="13">
        <v>23.69</v>
      </c>
      <c r="K594" s="4">
        <f t="shared" si="22"/>
        <v>23.688888888888947</v>
      </c>
      <c r="L594" s="3" t="s">
        <v>251</v>
      </c>
    </row>
    <row r="595" spans="2:12" ht="15.75" x14ac:dyDescent="0.2">
      <c r="B595" s="3" t="s">
        <v>1345</v>
      </c>
      <c r="C595" s="3" t="s">
        <v>1342</v>
      </c>
      <c r="D595" s="3" t="s">
        <v>1346</v>
      </c>
      <c r="E595" s="3" t="s">
        <v>359</v>
      </c>
      <c r="F595" s="13">
        <v>158.4</v>
      </c>
      <c r="G595" s="13">
        <v>157.77000000000001</v>
      </c>
      <c r="H595" s="13">
        <v>98.88</v>
      </c>
      <c r="I595" s="14">
        <v>24</v>
      </c>
      <c r="J595" s="13">
        <v>0.64</v>
      </c>
      <c r="K595" s="4">
        <f t="shared" si="22"/>
        <v>0.63713592233009253</v>
      </c>
      <c r="L595" s="3" t="s">
        <v>251</v>
      </c>
    </row>
    <row r="596" spans="2:12" ht="15.75" x14ac:dyDescent="0.2">
      <c r="B596" s="3" t="s">
        <v>1347</v>
      </c>
      <c r="C596" s="3" t="s">
        <v>1348</v>
      </c>
      <c r="D596" s="3" t="s">
        <v>1349</v>
      </c>
      <c r="E596" s="3" t="s">
        <v>359</v>
      </c>
      <c r="F596" s="13">
        <v>157.66999999999999</v>
      </c>
      <c r="G596" s="13">
        <v>156.77000000000001</v>
      </c>
      <c r="H596" s="13">
        <v>151.25</v>
      </c>
      <c r="I596" s="14">
        <v>24</v>
      </c>
      <c r="J596" s="13">
        <v>0.6</v>
      </c>
      <c r="K596" s="4">
        <f t="shared" si="22"/>
        <v>0.5950413223140345</v>
      </c>
      <c r="L596" s="3" t="s">
        <v>251</v>
      </c>
    </row>
    <row r="597" spans="2:12" ht="15.75" x14ac:dyDescent="0.2">
      <c r="B597" s="3" t="s">
        <v>1350</v>
      </c>
      <c r="C597" s="3" t="s">
        <v>1349</v>
      </c>
      <c r="D597" s="3" t="s">
        <v>1351</v>
      </c>
      <c r="E597" s="3" t="s">
        <v>359</v>
      </c>
      <c r="F597" s="13">
        <v>156.57</v>
      </c>
      <c r="G597" s="13">
        <v>156.38</v>
      </c>
      <c r="H597" s="13">
        <v>47.71</v>
      </c>
      <c r="I597" s="14">
        <v>30</v>
      </c>
      <c r="J597" s="13">
        <v>0.4</v>
      </c>
      <c r="K597" s="4">
        <f t="shared" si="22"/>
        <v>0.39823936281701466</v>
      </c>
      <c r="L597" s="3" t="s">
        <v>251</v>
      </c>
    </row>
    <row r="598" spans="2:12" ht="15.75" x14ac:dyDescent="0.2">
      <c r="B598" s="3" t="s">
        <v>1352</v>
      </c>
      <c r="C598" s="3" t="s">
        <v>1351</v>
      </c>
      <c r="D598" s="3" t="s">
        <v>249</v>
      </c>
      <c r="E598" s="3" t="s">
        <v>359</v>
      </c>
      <c r="F598" s="13">
        <v>156.08000000000001</v>
      </c>
      <c r="G598" s="10" t="s">
        <v>652</v>
      </c>
      <c r="H598" s="3"/>
      <c r="I598" s="14">
        <v>36</v>
      </c>
      <c r="J598" s="3" t="s">
        <v>652</v>
      </c>
      <c r="K598" s="4"/>
      <c r="L598" s="3" t="s">
        <v>251</v>
      </c>
    </row>
    <row r="599" spans="2:12" ht="15.75" x14ac:dyDescent="0.2">
      <c r="B599" s="3" t="s">
        <v>1353</v>
      </c>
      <c r="C599" s="3" t="s">
        <v>1354</v>
      </c>
      <c r="D599" s="3" t="s">
        <v>1351</v>
      </c>
      <c r="E599" s="3" t="s">
        <v>359</v>
      </c>
      <c r="F599" s="13">
        <v>157.72999999999999</v>
      </c>
      <c r="G599" s="13">
        <v>157.68</v>
      </c>
      <c r="H599" s="23">
        <v>4.7</v>
      </c>
      <c r="I599" s="14">
        <v>12</v>
      </c>
      <c r="J599" s="13">
        <v>1.06</v>
      </c>
      <c r="K599" s="4">
        <f>(F599-G599)/H599*100</f>
        <v>1.0638297872336797</v>
      </c>
      <c r="L599" s="3" t="s">
        <v>251</v>
      </c>
    </row>
    <row r="600" spans="2:12" ht="15.75" x14ac:dyDescent="0.2">
      <c r="B600" s="3" t="s">
        <v>1355</v>
      </c>
      <c r="C600" s="3" t="s">
        <v>1356</v>
      </c>
      <c r="D600" s="3" t="s">
        <v>1349</v>
      </c>
      <c r="E600" s="3" t="s">
        <v>359</v>
      </c>
      <c r="F600" s="13">
        <v>158.91</v>
      </c>
      <c r="G600" s="13">
        <v>159.57</v>
      </c>
      <c r="H600" s="13">
        <v>47.52</v>
      </c>
      <c r="I600" s="14">
        <v>18</v>
      </c>
      <c r="J600" s="3" t="s">
        <v>1357</v>
      </c>
      <c r="K600" s="4">
        <f>(F600-G600)/H600*100</f>
        <v>-1.3888888888888817</v>
      </c>
      <c r="L600" s="3" t="s">
        <v>251</v>
      </c>
    </row>
    <row r="601" spans="2:12" ht="15.75" x14ac:dyDescent="0.2">
      <c r="B601" s="3" t="s">
        <v>1358</v>
      </c>
      <c r="C601" s="3" t="s">
        <v>1359</v>
      </c>
      <c r="D601" s="3" t="s">
        <v>1360</v>
      </c>
      <c r="E601" s="3" t="s">
        <v>148</v>
      </c>
      <c r="F601" s="4">
        <v>161.66999999999999</v>
      </c>
      <c r="G601" s="4">
        <v>161.41999999999999</v>
      </c>
      <c r="H601" s="5">
        <v>12</v>
      </c>
      <c r="I601" s="5">
        <v>8</v>
      </c>
      <c r="J601" s="4">
        <v>2.08</v>
      </c>
      <c r="K601" s="4">
        <f>(F601-G601)/H601*100</f>
        <v>2.083333333333333</v>
      </c>
      <c r="L601" s="3" t="s">
        <v>60</v>
      </c>
    </row>
    <row r="602" spans="2:12" ht="15.75" x14ac:dyDescent="0.2">
      <c r="B602" s="3" t="s">
        <v>1361</v>
      </c>
      <c r="C602" s="3" t="s">
        <v>1362</v>
      </c>
      <c r="D602" s="3" t="s">
        <v>1363</v>
      </c>
      <c r="E602" s="3" t="s">
        <v>214</v>
      </c>
      <c r="F602" s="4">
        <v>162.08000000000001</v>
      </c>
      <c r="G602" s="4">
        <v>162.25</v>
      </c>
      <c r="H602" s="4">
        <v>26.62</v>
      </c>
      <c r="I602" s="5">
        <v>12</v>
      </c>
      <c r="J602" s="4">
        <v>-0.64</v>
      </c>
      <c r="K602" s="4">
        <f>(F602-G602)/H602*100</f>
        <v>-0.63861758076629405</v>
      </c>
      <c r="L602" s="3" t="s">
        <v>60</v>
      </c>
    </row>
    <row r="603" spans="2:12" ht="15.75" x14ac:dyDescent="0.2">
      <c r="B603" s="3" t="s">
        <v>1364</v>
      </c>
      <c r="C603" s="3" t="s">
        <v>1365</v>
      </c>
      <c r="D603" s="3" t="s">
        <v>61</v>
      </c>
      <c r="E603" s="3" t="s">
        <v>3</v>
      </c>
      <c r="F603" s="4">
        <v>165.04</v>
      </c>
      <c r="G603" s="4">
        <v>162.59</v>
      </c>
      <c r="H603" s="4">
        <v>50.81</v>
      </c>
      <c r="I603" s="5">
        <v>12</v>
      </c>
      <c r="J603" s="4">
        <v>4.82</v>
      </c>
      <c r="K603" s="4">
        <f>(F603-G603)/H603*100</f>
        <v>4.8218854556189505</v>
      </c>
      <c r="L603" s="3" t="s">
        <v>60</v>
      </c>
    </row>
    <row r="604" spans="2:12" ht="15.75" x14ac:dyDescent="0.2">
      <c r="B604" s="3" t="s">
        <v>1366</v>
      </c>
      <c r="C604" s="3" t="s">
        <v>1367</v>
      </c>
      <c r="D604" s="3" t="s">
        <v>61</v>
      </c>
      <c r="E604" s="3" t="s">
        <v>148</v>
      </c>
      <c r="F604" s="4">
        <v>162.77000000000001</v>
      </c>
      <c r="G604" s="10" t="s">
        <v>231</v>
      </c>
      <c r="H604" s="3"/>
      <c r="I604" s="5">
        <v>12</v>
      </c>
      <c r="J604" s="3" t="s">
        <v>231</v>
      </c>
      <c r="K604" s="4"/>
      <c r="L604" s="3" t="s">
        <v>60</v>
      </c>
    </row>
    <row r="605" spans="2:12" ht="15.75" x14ac:dyDescent="0.2">
      <c r="B605" s="3" t="s">
        <v>1368</v>
      </c>
      <c r="C605" s="3" t="s">
        <v>1369</v>
      </c>
      <c r="D605" s="3" t="s">
        <v>1370</v>
      </c>
      <c r="E605" s="3" t="s">
        <v>3</v>
      </c>
      <c r="F605" s="4">
        <v>164.26</v>
      </c>
      <c r="G605" s="4">
        <v>164.07</v>
      </c>
      <c r="H605" s="6">
        <v>3.3</v>
      </c>
      <c r="I605" s="5">
        <v>12</v>
      </c>
      <c r="J605" s="4">
        <v>5.76</v>
      </c>
      <c r="K605" s="4">
        <f>(F605-G605)/H605*100</f>
        <v>5.7575757575756894</v>
      </c>
      <c r="L605" s="3" t="s">
        <v>60</v>
      </c>
    </row>
    <row r="606" spans="2:12" ht="15.75" x14ac:dyDescent="0.2">
      <c r="B606" s="3" t="s">
        <v>1371</v>
      </c>
      <c r="C606" s="3" t="s">
        <v>1370</v>
      </c>
      <c r="D606" s="3" t="s">
        <v>61</v>
      </c>
      <c r="E606" s="3" t="s">
        <v>148</v>
      </c>
      <c r="F606" s="4">
        <v>162.16999999999999</v>
      </c>
      <c r="G606" s="10" t="s">
        <v>231</v>
      </c>
      <c r="H606" s="3" t="s">
        <v>231</v>
      </c>
      <c r="I606" s="5">
        <v>12</v>
      </c>
      <c r="J606" s="3" t="s">
        <v>231</v>
      </c>
      <c r="K606" s="4"/>
      <c r="L606" s="3" t="s">
        <v>60</v>
      </c>
    </row>
    <row r="607" spans="2:12" ht="15.75" x14ac:dyDescent="0.2">
      <c r="B607" s="3" t="s">
        <v>1372</v>
      </c>
      <c r="C607" s="3" t="s">
        <v>1373</v>
      </c>
      <c r="D607" s="3" t="s">
        <v>61</v>
      </c>
      <c r="E607" s="3" t="s">
        <v>148</v>
      </c>
      <c r="F607" s="4">
        <v>163.80000000000001</v>
      </c>
      <c r="G607" s="10" t="s">
        <v>231</v>
      </c>
      <c r="H607" s="3" t="s">
        <v>231</v>
      </c>
      <c r="I607" s="5">
        <v>12</v>
      </c>
      <c r="J607" s="3" t="s">
        <v>231</v>
      </c>
      <c r="K607" s="4"/>
      <c r="L607" s="3" t="s">
        <v>60</v>
      </c>
    </row>
    <row r="608" spans="2:12" ht="15.75" x14ac:dyDescent="0.2">
      <c r="B608" s="3" t="s">
        <v>1374</v>
      </c>
      <c r="C608" s="11" t="s">
        <v>1375</v>
      </c>
      <c r="D608" s="3" t="s">
        <v>1376</v>
      </c>
      <c r="E608" s="3" t="s">
        <v>148</v>
      </c>
      <c r="F608" s="4">
        <v>165.17</v>
      </c>
      <c r="G608" s="4">
        <v>164.08</v>
      </c>
      <c r="H608" s="4">
        <v>184.48</v>
      </c>
      <c r="I608" s="5">
        <v>12</v>
      </c>
      <c r="J608" s="4">
        <v>0.59</v>
      </c>
      <c r="K608" s="4">
        <f t="shared" ref="K608:K632" si="23">(F608-G608)/H608*100</f>
        <v>0.59084995663485207</v>
      </c>
      <c r="L608" s="3" t="s">
        <v>60</v>
      </c>
    </row>
    <row r="609" spans="2:12" ht="15.75" x14ac:dyDescent="0.2">
      <c r="B609" s="3" t="s">
        <v>1377</v>
      </c>
      <c r="C609" s="3" t="s">
        <v>1376</v>
      </c>
      <c r="D609" s="3" t="s">
        <v>1378</v>
      </c>
      <c r="E609" s="3" t="s">
        <v>148</v>
      </c>
      <c r="F609" s="4">
        <v>163.98</v>
      </c>
      <c r="G609" s="4">
        <v>162.68</v>
      </c>
      <c r="H609" s="4">
        <v>43.42</v>
      </c>
      <c r="I609" s="5">
        <v>10</v>
      </c>
      <c r="J609" s="4">
        <v>2.99</v>
      </c>
      <c r="K609" s="4">
        <f t="shared" si="23"/>
        <v>2.9940119760478647</v>
      </c>
      <c r="L609" s="3" t="s">
        <v>60</v>
      </c>
    </row>
    <row r="610" spans="2:12" ht="15.75" x14ac:dyDescent="0.2">
      <c r="B610" s="3" t="s">
        <v>1379</v>
      </c>
      <c r="C610" s="3" t="s">
        <v>1380</v>
      </c>
      <c r="D610" s="3" t="s">
        <v>1378</v>
      </c>
      <c r="E610" s="3" t="s">
        <v>214</v>
      </c>
      <c r="F610" s="4">
        <v>163.41</v>
      </c>
      <c r="G610" s="4">
        <v>162.72999999999999</v>
      </c>
      <c r="H610" s="4">
        <v>26.72</v>
      </c>
      <c r="I610" s="5">
        <v>12</v>
      </c>
      <c r="J610" s="4">
        <v>2.54</v>
      </c>
      <c r="K610" s="4">
        <f t="shared" si="23"/>
        <v>2.5449101796407443</v>
      </c>
      <c r="L610" s="3" t="s">
        <v>60</v>
      </c>
    </row>
    <row r="611" spans="2:12" ht="15.75" x14ac:dyDescent="0.2">
      <c r="B611" s="3" t="s">
        <v>1381</v>
      </c>
      <c r="C611" s="3" t="s">
        <v>1382</v>
      </c>
      <c r="D611" s="3" t="s">
        <v>1383</v>
      </c>
      <c r="E611" s="3" t="s">
        <v>214</v>
      </c>
      <c r="F611" s="4">
        <v>163.65</v>
      </c>
      <c r="G611" s="4">
        <v>163.41</v>
      </c>
      <c r="H611" s="4">
        <v>31.89</v>
      </c>
      <c r="I611" s="5">
        <v>10</v>
      </c>
      <c r="J611" s="4">
        <v>0.75</v>
      </c>
      <c r="K611" s="4">
        <f t="shared" si="23"/>
        <v>0.7525870178739702</v>
      </c>
      <c r="L611" s="3" t="s">
        <v>60</v>
      </c>
    </row>
    <row r="612" spans="2:12" ht="15.75" x14ac:dyDescent="0.2">
      <c r="B612" s="3" t="s">
        <v>1384</v>
      </c>
      <c r="C612" s="3" t="s">
        <v>1385</v>
      </c>
      <c r="D612" s="3" t="s">
        <v>1382</v>
      </c>
      <c r="E612" s="3" t="s">
        <v>214</v>
      </c>
      <c r="F612" s="4">
        <v>163.65</v>
      </c>
      <c r="G612" s="4">
        <v>163.35</v>
      </c>
      <c r="H612" s="4">
        <v>104.16</v>
      </c>
      <c r="I612" s="5">
        <v>8</v>
      </c>
      <c r="J612" s="4">
        <v>0.28999999999999998</v>
      </c>
      <c r="K612" s="4">
        <f t="shared" si="23"/>
        <v>0.28801843317973447</v>
      </c>
      <c r="L612" s="3" t="s">
        <v>60</v>
      </c>
    </row>
    <row r="613" spans="2:12" ht="15.75" x14ac:dyDescent="0.2">
      <c r="B613" s="3" t="s">
        <v>1386</v>
      </c>
      <c r="C613" s="3" t="s">
        <v>1378</v>
      </c>
      <c r="D613" s="3" t="s">
        <v>1387</v>
      </c>
      <c r="E613" s="3" t="s">
        <v>50</v>
      </c>
      <c r="F613" s="4">
        <v>162.63</v>
      </c>
      <c r="G613" s="4">
        <v>160.49</v>
      </c>
      <c r="H613" s="4">
        <v>263.61</v>
      </c>
      <c r="I613" s="5">
        <v>10</v>
      </c>
      <c r="J613" s="4">
        <v>0.81</v>
      </c>
      <c r="K613" s="4">
        <f t="shared" si="23"/>
        <v>0.81180531846287551</v>
      </c>
      <c r="L613" s="3" t="s">
        <v>60</v>
      </c>
    </row>
    <row r="614" spans="2:12" ht="15.75" x14ac:dyDescent="0.2">
      <c r="B614" s="3" t="s">
        <v>1388</v>
      </c>
      <c r="C614" s="3" t="s">
        <v>1389</v>
      </c>
      <c r="D614" s="3" t="s">
        <v>1390</v>
      </c>
      <c r="E614" s="3" t="s">
        <v>148</v>
      </c>
      <c r="F614" s="4">
        <v>160.38999999999999</v>
      </c>
      <c r="G614" s="4">
        <v>159.43</v>
      </c>
      <c r="H614" s="4">
        <v>110.55</v>
      </c>
      <c r="I614" s="5">
        <v>12</v>
      </c>
      <c r="J614" s="4">
        <v>0.87</v>
      </c>
      <c r="K614" s="4">
        <f t="shared" si="23"/>
        <v>0.8683853459972678</v>
      </c>
      <c r="L614" s="3" t="s">
        <v>60</v>
      </c>
    </row>
    <row r="615" spans="2:12" ht="15.75" x14ac:dyDescent="0.2">
      <c r="B615" s="3" t="s">
        <v>1391</v>
      </c>
      <c r="C615" s="3" t="s">
        <v>1392</v>
      </c>
      <c r="D615" s="3" t="s">
        <v>1393</v>
      </c>
      <c r="E615" s="3" t="s">
        <v>214</v>
      </c>
      <c r="F615" s="4">
        <v>159.41</v>
      </c>
      <c r="G615" s="4">
        <v>159.24</v>
      </c>
      <c r="H615" s="4">
        <v>90.68</v>
      </c>
      <c r="I615" s="5">
        <v>6</v>
      </c>
      <c r="J615" s="4">
        <v>0.19</v>
      </c>
      <c r="K615" s="4">
        <f t="shared" si="23"/>
        <v>0.187472430524909</v>
      </c>
      <c r="L615" s="3" t="s">
        <v>60</v>
      </c>
    </row>
    <row r="616" spans="2:12" ht="15.75" x14ac:dyDescent="0.2">
      <c r="B616" s="3" t="s">
        <v>1393</v>
      </c>
      <c r="C616" s="3" t="s">
        <v>1390</v>
      </c>
      <c r="D616" s="3" t="s">
        <v>1394</v>
      </c>
      <c r="E616" s="3" t="s">
        <v>148</v>
      </c>
      <c r="F616" s="4">
        <v>159.28</v>
      </c>
      <c r="G616" s="4">
        <v>159.04</v>
      </c>
      <c r="H616" s="4">
        <v>62.83</v>
      </c>
      <c r="I616" s="5">
        <v>18</v>
      </c>
      <c r="J616" s="4">
        <v>0.38</v>
      </c>
      <c r="K616" s="4">
        <f t="shared" si="23"/>
        <v>0.3819831290784802</v>
      </c>
      <c r="L616" s="3" t="s">
        <v>60</v>
      </c>
    </row>
    <row r="617" spans="2:12" ht="15.75" x14ac:dyDescent="0.2">
      <c r="B617" s="3" t="s">
        <v>1395</v>
      </c>
      <c r="C617" s="3" t="s">
        <v>1394</v>
      </c>
      <c r="D617" s="3" t="s">
        <v>1396</v>
      </c>
      <c r="E617" s="3" t="s">
        <v>148</v>
      </c>
      <c r="F617" s="4">
        <v>158.99</v>
      </c>
      <c r="G617" s="4">
        <v>158.96</v>
      </c>
      <c r="H617" s="4">
        <v>24.13</v>
      </c>
      <c r="I617" s="5">
        <v>18</v>
      </c>
      <c r="J617" s="4">
        <v>0.12</v>
      </c>
      <c r="K617" s="4">
        <f t="shared" si="23"/>
        <v>0.1243265644426073</v>
      </c>
      <c r="L617" s="3" t="s">
        <v>60</v>
      </c>
    </row>
    <row r="618" spans="2:12" ht="15.75" x14ac:dyDescent="0.2">
      <c r="B618" s="3" t="s">
        <v>1397</v>
      </c>
      <c r="C618" s="3" t="s">
        <v>1398</v>
      </c>
      <c r="D618" s="3" t="s">
        <v>1396</v>
      </c>
      <c r="E618" s="3" t="s">
        <v>214</v>
      </c>
      <c r="F618" s="4">
        <v>161.28</v>
      </c>
      <c r="G618" s="4">
        <v>161.26</v>
      </c>
      <c r="H618" s="4">
        <v>7.93</v>
      </c>
      <c r="I618" s="5">
        <v>6</v>
      </c>
      <c r="J618" s="4">
        <v>0.25</v>
      </c>
      <c r="K618" s="4">
        <f t="shared" si="23"/>
        <v>0.25220680958398778</v>
      </c>
      <c r="L618" s="3" t="s">
        <v>60</v>
      </c>
    </row>
    <row r="619" spans="2:12" ht="15.75" x14ac:dyDescent="0.2">
      <c r="B619" s="3" t="s">
        <v>1360</v>
      </c>
      <c r="C619" s="3" t="s">
        <v>1399</v>
      </c>
      <c r="D619" s="3" t="s">
        <v>1396</v>
      </c>
      <c r="E619" s="3" t="s">
        <v>214</v>
      </c>
      <c r="F619" s="4">
        <v>162.25</v>
      </c>
      <c r="G619" s="4">
        <v>159.16999999999999</v>
      </c>
      <c r="H619" s="4">
        <v>208.27</v>
      </c>
      <c r="I619" s="5">
        <v>12</v>
      </c>
      <c r="J619" s="4">
        <v>1.48</v>
      </c>
      <c r="K619" s="4">
        <f t="shared" si="23"/>
        <v>1.4788495702693678</v>
      </c>
      <c r="L619" s="3" t="s">
        <v>60</v>
      </c>
    </row>
    <row r="620" spans="2:12" ht="15.75" x14ac:dyDescent="0.2">
      <c r="B620" s="3" t="s">
        <v>1400</v>
      </c>
      <c r="C620" s="3" t="s">
        <v>1401</v>
      </c>
      <c r="D620" s="3" t="s">
        <v>1402</v>
      </c>
      <c r="E620" s="3" t="s">
        <v>214</v>
      </c>
      <c r="F620" s="4">
        <v>171.11</v>
      </c>
      <c r="G620" s="4">
        <v>171.09</v>
      </c>
      <c r="H620" s="4">
        <v>28.45</v>
      </c>
      <c r="I620" s="5">
        <v>10</v>
      </c>
      <c r="J620" s="4">
        <v>7.0000000000000007E-2</v>
      </c>
      <c r="K620" s="4">
        <f t="shared" si="23"/>
        <v>7.0298769771564962E-2</v>
      </c>
      <c r="L620" s="3" t="s">
        <v>60</v>
      </c>
    </row>
    <row r="621" spans="2:12" ht="15.75" x14ac:dyDescent="0.2">
      <c r="B621" s="3" t="s">
        <v>1403</v>
      </c>
      <c r="C621" s="3" t="s">
        <v>1402</v>
      </c>
      <c r="D621" s="11" t="s">
        <v>1404</v>
      </c>
      <c r="E621" s="3" t="s">
        <v>214</v>
      </c>
      <c r="F621" s="4">
        <v>170.99</v>
      </c>
      <c r="G621" s="4">
        <v>170.9</v>
      </c>
      <c r="H621" s="6">
        <v>36.4</v>
      </c>
      <c r="I621" s="5">
        <v>12</v>
      </c>
      <c r="J621" s="4">
        <v>0.25</v>
      </c>
      <c r="K621" s="4">
        <f t="shared" si="23"/>
        <v>0.24725274725275664</v>
      </c>
      <c r="L621" s="3" t="s">
        <v>60</v>
      </c>
    </row>
    <row r="622" spans="2:12" ht="15.75" x14ac:dyDescent="0.2">
      <c r="B622" s="3" t="s">
        <v>1405</v>
      </c>
      <c r="C622" s="3" t="s">
        <v>1406</v>
      </c>
      <c r="D622" s="3" t="s">
        <v>1407</v>
      </c>
      <c r="E622" s="3" t="s">
        <v>148</v>
      </c>
      <c r="F622" s="4">
        <v>170.38</v>
      </c>
      <c r="G622" s="4">
        <v>170.5</v>
      </c>
      <c r="H622" s="4">
        <v>13.24</v>
      </c>
      <c r="I622" s="5">
        <v>8</v>
      </c>
      <c r="J622" s="4">
        <v>-0.91</v>
      </c>
      <c r="K622" s="4">
        <f t="shared" si="23"/>
        <v>-0.90634441087616724</v>
      </c>
      <c r="L622" s="3" t="s">
        <v>60</v>
      </c>
    </row>
    <row r="623" spans="2:12" ht="18.75" x14ac:dyDescent="0.2">
      <c r="B623" s="3" t="s">
        <v>1408</v>
      </c>
      <c r="C623" s="3" t="s">
        <v>1409</v>
      </c>
      <c r="D623" s="3" t="s">
        <v>1406</v>
      </c>
      <c r="E623" s="3" t="s">
        <v>148</v>
      </c>
      <c r="F623" s="4">
        <v>170.7</v>
      </c>
      <c r="G623" s="4">
        <v>170.58</v>
      </c>
      <c r="H623" s="4">
        <v>47.19</v>
      </c>
      <c r="I623" s="24" t="s">
        <v>1410</v>
      </c>
      <c r="J623" s="4">
        <v>0.25</v>
      </c>
      <c r="K623" s="4">
        <f t="shared" si="23"/>
        <v>0.2542911633820219</v>
      </c>
      <c r="L623" s="3" t="s">
        <v>60</v>
      </c>
    </row>
    <row r="624" spans="2:12" ht="15.75" x14ac:dyDescent="0.2">
      <c r="B624" s="3" t="s">
        <v>1411</v>
      </c>
      <c r="C624" s="3" t="s">
        <v>1412</v>
      </c>
      <c r="D624" s="3" t="s">
        <v>1413</v>
      </c>
      <c r="E624" s="3" t="s">
        <v>3</v>
      </c>
      <c r="F624" s="4">
        <v>170.56</v>
      </c>
      <c r="G624" s="4">
        <v>169.94</v>
      </c>
      <c r="H624" s="4">
        <v>34.15</v>
      </c>
      <c r="I624" s="5">
        <v>12</v>
      </c>
      <c r="J624" s="4">
        <v>1.82</v>
      </c>
      <c r="K624" s="4">
        <f t="shared" si="23"/>
        <v>1.8155197657393984</v>
      </c>
      <c r="L624" s="3" t="s">
        <v>60</v>
      </c>
    </row>
    <row r="625" spans="2:12" ht="15.75" x14ac:dyDescent="0.2">
      <c r="B625" s="3" t="s">
        <v>1414</v>
      </c>
      <c r="C625" s="3" t="s">
        <v>1413</v>
      </c>
      <c r="D625" s="3" t="s">
        <v>1415</v>
      </c>
      <c r="E625" s="3" t="s">
        <v>3</v>
      </c>
      <c r="F625" s="4">
        <v>170.34</v>
      </c>
      <c r="G625" s="4">
        <v>170.27</v>
      </c>
      <c r="H625" s="4">
        <v>7.11</v>
      </c>
      <c r="I625" s="5">
        <v>12</v>
      </c>
      <c r="J625" s="4">
        <v>0.98</v>
      </c>
      <c r="K625" s="4">
        <f t="shared" si="23"/>
        <v>0.98452883263000246</v>
      </c>
      <c r="L625" s="3" t="s">
        <v>60</v>
      </c>
    </row>
    <row r="626" spans="2:12" ht="15.75" x14ac:dyDescent="0.2">
      <c r="B626" s="3" t="s">
        <v>1416</v>
      </c>
      <c r="C626" s="3" t="s">
        <v>1415</v>
      </c>
      <c r="D626" s="3" t="s">
        <v>1417</v>
      </c>
      <c r="E626" s="3" t="s">
        <v>3</v>
      </c>
      <c r="F626" s="4">
        <v>167.32</v>
      </c>
      <c r="G626" s="4">
        <v>165.52</v>
      </c>
      <c r="H626" s="6">
        <v>336.4</v>
      </c>
      <c r="I626" s="5">
        <v>15</v>
      </c>
      <c r="J626" s="4">
        <v>0.54</v>
      </c>
      <c r="K626" s="4">
        <f t="shared" si="23"/>
        <v>0.53507728894173101</v>
      </c>
      <c r="L626" s="3" t="s">
        <v>60</v>
      </c>
    </row>
    <row r="627" spans="2:12" ht="15.75" x14ac:dyDescent="0.2">
      <c r="B627" s="3" t="s">
        <v>1418</v>
      </c>
      <c r="C627" s="3" t="s">
        <v>1419</v>
      </c>
      <c r="D627" s="3" t="s">
        <v>1420</v>
      </c>
      <c r="E627" s="3" t="s">
        <v>263</v>
      </c>
      <c r="F627" s="13">
        <v>168.2</v>
      </c>
      <c r="G627" s="13">
        <v>166.92</v>
      </c>
      <c r="H627" s="14">
        <v>8</v>
      </c>
      <c r="I627" s="14">
        <v>12</v>
      </c>
      <c r="J627" s="13">
        <v>16</v>
      </c>
      <c r="K627" s="4">
        <f t="shared" si="23"/>
        <v>16.000000000000014</v>
      </c>
      <c r="L627" s="3" t="s">
        <v>251</v>
      </c>
    </row>
    <row r="628" spans="2:12" ht="15.75" x14ac:dyDescent="0.2">
      <c r="B628" s="3" t="s">
        <v>1421</v>
      </c>
      <c r="C628" s="3" t="s">
        <v>1422</v>
      </c>
      <c r="D628" s="3" t="s">
        <v>1423</v>
      </c>
      <c r="E628" s="3" t="s">
        <v>263</v>
      </c>
      <c r="F628" s="13">
        <v>168.62</v>
      </c>
      <c r="G628" s="13">
        <v>168.5</v>
      </c>
      <c r="H628" s="13">
        <v>34.020000000000003</v>
      </c>
      <c r="I628" s="14">
        <v>12</v>
      </c>
      <c r="J628" s="13">
        <v>0.35</v>
      </c>
      <c r="K628" s="4">
        <f t="shared" si="23"/>
        <v>0.35273368606703276</v>
      </c>
      <c r="L628" s="3" t="s">
        <v>251</v>
      </c>
    </row>
    <row r="629" spans="2:12" ht="15.75" x14ac:dyDescent="0.2">
      <c r="B629" s="3" t="s">
        <v>1424</v>
      </c>
      <c r="C629" s="3" t="s">
        <v>1420</v>
      </c>
      <c r="D629" s="3" t="s">
        <v>1425</v>
      </c>
      <c r="E629" s="3" t="s">
        <v>263</v>
      </c>
      <c r="F629" s="13">
        <v>165.42</v>
      </c>
      <c r="G629" s="13">
        <v>163.76</v>
      </c>
      <c r="H629" s="13">
        <v>374.33</v>
      </c>
      <c r="I629" s="14">
        <v>15</v>
      </c>
      <c r="J629" s="13">
        <v>0.44</v>
      </c>
      <c r="K629" s="4">
        <f t="shared" si="23"/>
        <v>0.44345898004434503</v>
      </c>
      <c r="L629" s="3" t="s">
        <v>251</v>
      </c>
    </row>
    <row r="630" spans="2:12" ht="15.75" x14ac:dyDescent="0.2">
      <c r="B630" s="3" t="s">
        <v>1426</v>
      </c>
      <c r="C630" s="3" t="s">
        <v>1425</v>
      </c>
      <c r="D630" s="3" t="s">
        <v>249</v>
      </c>
      <c r="E630" s="3" t="s">
        <v>263</v>
      </c>
      <c r="F630" s="13">
        <v>163.71</v>
      </c>
      <c r="G630" s="13">
        <v>162.94</v>
      </c>
      <c r="H630" s="14">
        <v>407</v>
      </c>
      <c r="I630" s="14">
        <v>15</v>
      </c>
      <c r="J630" s="13">
        <v>0.19</v>
      </c>
      <c r="K630" s="4">
        <f t="shared" si="23"/>
        <v>0.1891891891891917</v>
      </c>
      <c r="L630" s="3" t="s">
        <v>251</v>
      </c>
    </row>
    <row r="631" spans="2:12" ht="15.75" x14ac:dyDescent="0.2">
      <c r="B631" s="3" t="s">
        <v>1427</v>
      </c>
      <c r="C631" s="3" t="s">
        <v>1428</v>
      </c>
      <c r="D631" s="3" t="s">
        <v>249</v>
      </c>
      <c r="E631" s="3" t="s">
        <v>359</v>
      </c>
      <c r="F631" s="13">
        <v>155.83000000000001</v>
      </c>
      <c r="G631" s="13">
        <v>155.22999999999999</v>
      </c>
      <c r="H631" s="14">
        <v>319</v>
      </c>
      <c r="I631" s="14">
        <v>15</v>
      </c>
      <c r="J631" s="13">
        <v>0.19</v>
      </c>
      <c r="K631" s="4">
        <f t="shared" si="23"/>
        <v>0.18808777429467799</v>
      </c>
      <c r="L631" s="3" t="s">
        <v>251</v>
      </c>
    </row>
    <row r="632" spans="2:12" ht="15.75" x14ac:dyDescent="0.2">
      <c r="B632" s="3" t="s">
        <v>1429</v>
      </c>
      <c r="C632" s="3" t="s">
        <v>1430</v>
      </c>
      <c r="D632" s="3" t="s">
        <v>1431</v>
      </c>
      <c r="E632" s="3" t="s">
        <v>359</v>
      </c>
      <c r="F632" s="13">
        <v>157.88999999999999</v>
      </c>
      <c r="G632" s="13">
        <v>157.4</v>
      </c>
      <c r="H632" s="14">
        <v>263</v>
      </c>
      <c r="I632" s="14">
        <v>8</v>
      </c>
      <c r="J632" s="13">
        <v>0.19</v>
      </c>
      <c r="K632" s="4">
        <f t="shared" si="23"/>
        <v>0.186311787072236</v>
      </c>
      <c r="L632" s="3" t="s">
        <v>647</v>
      </c>
    </row>
    <row r="633" spans="2:12" ht="15.75" x14ac:dyDescent="0.2">
      <c r="B633" s="3" t="s">
        <v>1431</v>
      </c>
      <c r="C633" s="3" t="s">
        <v>1432</v>
      </c>
      <c r="D633" s="3" t="s">
        <v>249</v>
      </c>
      <c r="E633" s="3" t="s">
        <v>359</v>
      </c>
      <c r="F633" s="13">
        <v>152.93</v>
      </c>
      <c r="G633" s="10" t="s">
        <v>652</v>
      </c>
      <c r="H633" s="3"/>
      <c r="I633" s="14">
        <v>12</v>
      </c>
      <c r="J633" s="3" t="s">
        <v>652</v>
      </c>
      <c r="K633" s="4"/>
      <c r="L633" s="3" t="s">
        <v>251</v>
      </c>
    </row>
    <row r="634" spans="2:12" ht="15.75" x14ac:dyDescent="0.2">
      <c r="B634" s="3" t="s">
        <v>1433</v>
      </c>
      <c r="C634" s="3" t="s">
        <v>1434</v>
      </c>
      <c r="D634" s="3" t="s">
        <v>1432</v>
      </c>
      <c r="E634" s="3" t="s">
        <v>250</v>
      </c>
      <c r="F634" s="13">
        <v>158.07</v>
      </c>
      <c r="G634" s="13">
        <v>152.97</v>
      </c>
      <c r="H634" s="14">
        <v>320</v>
      </c>
      <c r="I634" s="14">
        <v>15</v>
      </c>
      <c r="J634" s="13">
        <v>1.59</v>
      </c>
      <c r="K634" s="4">
        <f>(F634-G634)/H634*100</f>
        <v>1.5937499999999982</v>
      </c>
      <c r="L634" s="3" t="s">
        <v>251</v>
      </c>
    </row>
    <row r="635" spans="2:12" ht="15.75" x14ac:dyDescent="0.2">
      <c r="B635" s="3" t="s">
        <v>1435</v>
      </c>
      <c r="C635" s="3" t="s">
        <v>1436</v>
      </c>
      <c r="D635" s="3" t="s">
        <v>1434</v>
      </c>
      <c r="E635" s="3" t="s">
        <v>359</v>
      </c>
      <c r="F635" s="13">
        <v>158.01</v>
      </c>
      <c r="G635" s="13">
        <v>158.32</v>
      </c>
      <c r="H635" s="13">
        <v>27.82</v>
      </c>
      <c r="I635" s="14">
        <v>8</v>
      </c>
      <c r="J635" s="13">
        <v>-1.1100000000000001</v>
      </c>
      <c r="K635" s="4">
        <f>(F635-G635)/H635*100</f>
        <v>-1.1143062544931785</v>
      </c>
      <c r="L635" s="3" t="s">
        <v>251</v>
      </c>
    </row>
    <row r="636" spans="2:12" ht="15.75" x14ac:dyDescent="0.2">
      <c r="B636" s="3" t="s">
        <v>1437</v>
      </c>
      <c r="C636" s="3" t="s">
        <v>1438</v>
      </c>
      <c r="D636" s="3" t="s">
        <v>1434</v>
      </c>
      <c r="E636" s="3" t="s">
        <v>250</v>
      </c>
      <c r="F636" s="13">
        <v>161.9</v>
      </c>
      <c r="G636" s="13">
        <v>158.27000000000001</v>
      </c>
      <c r="H636" s="13">
        <v>327.93</v>
      </c>
      <c r="I636" s="14">
        <v>15</v>
      </c>
      <c r="J636" s="13">
        <v>1.1100000000000001</v>
      </c>
      <c r="K636" s="4">
        <f>(F636-G636)/H636*100</f>
        <v>1.1069435550269859</v>
      </c>
      <c r="L636" s="3" t="s">
        <v>251</v>
      </c>
    </row>
    <row r="637" spans="2:12" ht="15.75" x14ac:dyDescent="0.2">
      <c r="B637" s="3" t="s">
        <v>1439</v>
      </c>
      <c r="C637" s="24"/>
      <c r="D637" s="24"/>
      <c r="E637" s="3" t="s">
        <v>652</v>
      </c>
      <c r="F637" s="3" t="s">
        <v>652</v>
      </c>
      <c r="G637" s="10" t="s">
        <v>652</v>
      </c>
      <c r="H637" s="3"/>
      <c r="I637" s="3" t="s">
        <v>652</v>
      </c>
      <c r="J637" s="3" t="s">
        <v>652</v>
      </c>
      <c r="K637" s="4"/>
      <c r="L637" s="3" t="s">
        <v>653</v>
      </c>
    </row>
    <row r="638" spans="2:12" ht="15.75" x14ac:dyDescent="0.2">
      <c r="B638" s="3" t="s">
        <v>1440</v>
      </c>
      <c r="C638" s="24"/>
      <c r="D638" s="24"/>
      <c r="E638" s="3" t="s">
        <v>652</v>
      </c>
      <c r="F638" s="3" t="s">
        <v>652</v>
      </c>
      <c r="G638" s="10" t="s">
        <v>652</v>
      </c>
      <c r="H638" s="3"/>
      <c r="I638" s="3" t="s">
        <v>652</v>
      </c>
      <c r="J638" s="3" t="s">
        <v>652</v>
      </c>
      <c r="K638" s="4"/>
      <c r="L638" s="3" t="s">
        <v>653</v>
      </c>
    </row>
    <row r="639" spans="2:12" ht="15.75" x14ac:dyDescent="0.2">
      <c r="B639" s="3" t="s">
        <v>1441</v>
      </c>
      <c r="C639" s="3" t="s">
        <v>1442</v>
      </c>
      <c r="D639" s="3" t="s">
        <v>1443</v>
      </c>
      <c r="E639" s="3" t="s">
        <v>250</v>
      </c>
      <c r="F639" s="13">
        <v>165.08</v>
      </c>
      <c r="G639" s="13">
        <v>164.7</v>
      </c>
      <c r="H639" s="14">
        <v>35</v>
      </c>
      <c r="I639" s="14">
        <v>6</v>
      </c>
      <c r="J639" s="13">
        <v>1.0900000000000001</v>
      </c>
      <c r="K639" s="4">
        <f>(F639-G639)/H639*100</f>
        <v>1.0857142857143538</v>
      </c>
      <c r="L639" s="3" t="s">
        <v>647</v>
      </c>
    </row>
    <row r="640" spans="2:12" ht="15.75" x14ac:dyDescent="0.2">
      <c r="B640" s="3" t="s">
        <v>1444</v>
      </c>
      <c r="C640" s="3" t="s">
        <v>1445</v>
      </c>
      <c r="D640" s="3" t="s">
        <v>1438</v>
      </c>
      <c r="E640" s="3" t="s">
        <v>250</v>
      </c>
      <c r="F640" s="13">
        <v>163.03</v>
      </c>
      <c r="G640" s="13">
        <v>161.9</v>
      </c>
      <c r="H640" s="13">
        <v>299.19</v>
      </c>
      <c r="I640" s="14">
        <v>12</v>
      </c>
      <c r="J640" s="13">
        <v>0.38</v>
      </c>
      <c r="K640" s="4">
        <f>(F640-G640)/H640*100</f>
        <v>0.37768642000066699</v>
      </c>
      <c r="L640" s="3" t="s">
        <v>251</v>
      </c>
    </row>
    <row r="641" spans="2:12" ht="15.75" x14ac:dyDescent="0.2">
      <c r="B641" s="3" t="s">
        <v>1446</v>
      </c>
      <c r="C641" s="3" t="s">
        <v>1447</v>
      </c>
      <c r="D641" s="3" t="s">
        <v>1448</v>
      </c>
      <c r="E641" s="3" t="s">
        <v>359</v>
      </c>
      <c r="F641" s="13">
        <v>166.96</v>
      </c>
      <c r="G641" s="13">
        <v>157.09</v>
      </c>
      <c r="H641" s="14">
        <v>22</v>
      </c>
      <c r="I641" s="14">
        <v>6</v>
      </c>
      <c r="J641" s="13">
        <v>44.86</v>
      </c>
      <c r="K641" s="4">
        <f>(F641-G641)/H641*100</f>
        <v>44.863636363636381</v>
      </c>
      <c r="L641" s="3" t="s">
        <v>647</v>
      </c>
    </row>
    <row r="642" spans="2:12" ht="15.75" x14ac:dyDescent="0.2">
      <c r="B642" s="3" t="s">
        <v>1449</v>
      </c>
      <c r="C642" s="24"/>
      <c r="D642" s="3" t="s">
        <v>249</v>
      </c>
      <c r="E642" s="3" t="s">
        <v>652</v>
      </c>
      <c r="F642" s="3" t="s">
        <v>652</v>
      </c>
      <c r="G642" s="10" t="s">
        <v>652</v>
      </c>
      <c r="H642" s="3"/>
      <c r="I642" s="3" t="s">
        <v>652</v>
      </c>
      <c r="J642" s="3" t="s">
        <v>652</v>
      </c>
      <c r="K642" s="4"/>
      <c r="L642" s="24"/>
    </row>
    <row r="643" spans="2:12" ht="15.75" x14ac:dyDescent="0.2">
      <c r="B643" s="3" t="s">
        <v>1450</v>
      </c>
      <c r="C643" s="3" t="s">
        <v>1451</v>
      </c>
      <c r="D643" s="3" t="s">
        <v>1448</v>
      </c>
      <c r="E643" s="3" t="s">
        <v>359</v>
      </c>
      <c r="F643" s="13">
        <v>166.84</v>
      </c>
      <c r="G643" s="13">
        <v>157.09</v>
      </c>
      <c r="H643" s="14">
        <v>22</v>
      </c>
      <c r="I643" s="14">
        <v>6</v>
      </c>
      <c r="J643" s="13">
        <v>44.32</v>
      </c>
      <c r="K643" s="4">
        <f>(F643-G643)/H643*100</f>
        <v>44.31818181818182</v>
      </c>
      <c r="L643" s="3" t="s">
        <v>647</v>
      </c>
    </row>
    <row r="644" spans="2:12" ht="15.75" x14ac:dyDescent="0.2">
      <c r="B644" s="3" t="s">
        <v>1452</v>
      </c>
      <c r="C644" s="24"/>
      <c r="D644" s="3" t="s">
        <v>249</v>
      </c>
      <c r="E644" s="3" t="s">
        <v>359</v>
      </c>
      <c r="F644" s="13">
        <v>157.77000000000001</v>
      </c>
      <c r="G644" s="13">
        <v>156.61000000000001</v>
      </c>
      <c r="H644" s="14">
        <v>612</v>
      </c>
      <c r="I644" s="14">
        <v>10</v>
      </c>
      <c r="J644" s="13">
        <v>0.19</v>
      </c>
      <c r="K644" s="4">
        <f>(F644-G644)/H644*100</f>
        <v>0.18954248366013016</v>
      </c>
      <c r="L644" s="3" t="s">
        <v>647</v>
      </c>
    </row>
    <row r="645" spans="2:12" ht="15.75" x14ac:dyDescent="0.2">
      <c r="B645" s="3" t="s">
        <v>1453</v>
      </c>
      <c r="C645" s="3" t="s">
        <v>1454</v>
      </c>
      <c r="D645" s="3" t="s">
        <v>1452</v>
      </c>
      <c r="E645" s="3" t="s">
        <v>359</v>
      </c>
      <c r="F645" s="13">
        <v>167.08</v>
      </c>
      <c r="G645" s="13">
        <v>157.76</v>
      </c>
      <c r="H645" s="14">
        <v>25</v>
      </c>
      <c r="I645" s="14">
        <v>6</v>
      </c>
      <c r="J645" s="13">
        <v>37.28</v>
      </c>
      <c r="K645" s="4">
        <f>(F645-G645)/H645*100</f>
        <v>37.280000000000086</v>
      </c>
      <c r="L645" s="3" t="s">
        <v>647</v>
      </c>
    </row>
    <row r="646" spans="2:12" ht="15.75" x14ac:dyDescent="0.2">
      <c r="B646" s="3" t="s">
        <v>1455</v>
      </c>
      <c r="C646" s="3" t="s">
        <v>1456</v>
      </c>
      <c r="D646" s="3" t="s">
        <v>249</v>
      </c>
      <c r="E646" s="3" t="s">
        <v>250</v>
      </c>
      <c r="F646" s="13">
        <v>167.63</v>
      </c>
      <c r="G646" s="10" t="s">
        <v>652</v>
      </c>
      <c r="H646" s="3"/>
      <c r="I646" s="14">
        <v>4</v>
      </c>
      <c r="J646" s="3" t="s">
        <v>652</v>
      </c>
      <c r="K646" s="4"/>
      <c r="L646" s="3" t="s">
        <v>647</v>
      </c>
    </row>
    <row r="647" spans="2:12" ht="15.75" x14ac:dyDescent="0.2">
      <c r="B647" s="3" t="s">
        <v>1457</v>
      </c>
      <c r="C647" s="3" t="s">
        <v>1458</v>
      </c>
      <c r="D647" s="3" t="s">
        <v>1452</v>
      </c>
      <c r="E647" s="3" t="s">
        <v>359</v>
      </c>
      <c r="F647" s="13">
        <v>167.13</v>
      </c>
      <c r="G647" s="13">
        <v>157.76</v>
      </c>
      <c r="H647" s="14">
        <v>25</v>
      </c>
      <c r="I647" s="14">
        <v>6</v>
      </c>
      <c r="J647" s="13">
        <v>37.479999999999997</v>
      </c>
      <c r="K647" s="4">
        <f>(F647-G647)/H647*100</f>
        <v>37.480000000000018</v>
      </c>
      <c r="L647" s="3" t="s">
        <v>647</v>
      </c>
    </row>
    <row r="648" spans="2:12" ht="15.75" x14ac:dyDescent="0.2">
      <c r="B648" s="3" t="s">
        <v>1459</v>
      </c>
      <c r="C648" s="24"/>
      <c r="D648" s="24"/>
      <c r="E648" s="3" t="s">
        <v>652</v>
      </c>
      <c r="F648" s="3" t="s">
        <v>652</v>
      </c>
      <c r="G648" s="10" t="s">
        <v>652</v>
      </c>
      <c r="H648" s="3"/>
      <c r="I648" s="3" t="s">
        <v>652</v>
      </c>
      <c r="J648" s="3" t="s">
        <v>652</v>
      </c>
      <c r="K648" s="4"/>
      <c r="L648" s="24"/>
    </row>
    <row r="649" spans="2:12" ht="15.75" x14ac:dyDescent="0.2">
      <c r="B649" s="3" t="s">
        <v>1460</v>
      </c>
      <c r="C649" s="3" t="s">
        <v>1461</v>
      </c>
      <c r="D649" s="3" t="s">
        <v>1452</v>
      </c>
      <c r="E649" s="3" t="s">
        <v>359</v>
      </c>
      <c r="F649" s="13">
        <v>167.35</v>
      </c>
      <c r="G649" s="13">
        <v>157.76</v>
      </c>
      <c r="H649" s="14">
        <v>25</v>
      </c>
      <c r="I649" s="14">
        <v>6</v>
      </c>
      <c r="J649" s="13">
        <v>38.36</v>
      </c>
      <c r="K649" s="4">
        <f>(F649-G649)/H649*100</f>
        <v>38.360000000000014</v>
      </c>
      <c r="L649" s="3" t="s">
        <v>647</v>
      </c>
    </row>
    <row r="650" spans="2:12" ht="15.75" x14ac:dyDescent="0.2">
      <c r="B650" s="3" t="s">
        <v>1462</v>
      </c>
      <c r="C650" s="3" t="s">
        <v>1463</v>
      </c>
      <c r="D650" s="3" t="s">
        <v>249</v>
      </c>
      <c r="E650" s="3" t="s">
        <v>263</v>
      </c>
      <c r="F650" s="13">
        <v>163.03</v>
      </c>
      <c r="G650" s="10" t="s">
        <v>652</v>
      </c>
      <c r="H650" s="3"/>
      <c r="I650" s="14">
        <v>10</v>
      </c>
      <c r="J650" s="3" t="s">
        <v>652</v>
      </c>
      <c r="K650" s="4"/>
      <c r="L650" s="3" t="s">
        <v>647</v>
      </c>
    </row>
    <row r="651" spans="2:12" ht="15.75" x14ac:dyDescent="0.2">
      <c r="B651" s="3" t="s">
        <v>1464</v>
      </c>
      <c r="C651" s="3" t="s">
        <v>1465</v>
      </c>
      <c r="D651" s="3" t="s">
        <v>1463</v>
      </c>
      <c r="E651" s="3" t="s">
        <v>263</v>
      </c>
      <c r="F651" s="13">
        <v>163.78</v>
      </c>
      <c r="G651" s="13">
        <v>163.53</v>
      </c>
      <c r="H651" s="13">
        <v>33.83</v>
      </c>
      <c r="I651" s="14">
        <v>10</v>
      </c>
      <c r="J651" s="13">
        <v>0.74</v>
      </c>
      <c r="K651" s="4">
        <f>(F651-G651)/H651*100</f>
        <v>0.73898906296186828</v>
      </c>
      <c r="L651" s="3" t="s">
        <v>647</v>
      </c>
    </row>
    <row r="652" spans="2:12" ht="15.75" x14ac:dyDescent="0.2">
      <c r="B652" s="3" t="s">
        <v>1466</v>
      </c>
      <c r="C652" s="24"/>
      <c r="D652" s="24"/>
      <c r="E652" s="3" t="s">
        <v>652</v>
      </c>
      <c r="F652" s="3" t="s">
        <v>652</v>
      </c>
      <c r="G652" s="10" t="s">
        <v>652</v>
      </c>
      <c r="H652" s="3"/>
      <c r="I652" s="3" t="s">
        <v>652</v>
      </c>
      <c r="J652" s="3" t="s">
        <v>652</v>
      </c>
      <c r="K652" s="4"/>
      <c r="L652" s="3" t="s">
        <v>647</v>
      </c>
    </row>
    <row r="653" spans="2:12" ht="15.75" x14ac:dyDescent="0.2">
      <c r="B653" s="3" t="s">
        <v>1467</v>
      </c>
      <c r="C653" s="3" t="s">
        <v>1468</v>
      </c>
      <c r="D653" s="24"/>
      <c r="E653" s="3" t="s">
        <v>1469</v>
      </c>
      <c r="F653" s="7">
        <v>164.02</v>
      </c>
      <c r="G653" s="10" t="s">
        <v>1469</v>
      </c>
      <c r="H653" s="3"/>
      <c r="I653" s="3" t="s">
        <v>1469</v>
      </c>
      <c r="J653" s="3" t="s">
        <v>1469</v>
      </c>
      <c r="K653" s="4"/>
      <c r="L653" s="3" t="s">
        <v>94</v>
      </c>
    </row>
    <row r="654" spans="2:12" ht="15.75" x14ac:dyDescent="0.2">
      <c r="B654" s="3" t="s">
        <v>1470</v>
      </c>
      <c r="C654" s="24"/>
      <c r="D654" s="24"/>
      <c r="E654" s="3" t="s">
        <v>1469</v>
      </c>
      <c r="F654" s="3" t="s">
        <v>1469</v>
      </c>
      <c r="G654" s="10" t="s">
        <v>1469</v>
      </c>
      <c r="H654" s="3"/>
      <c r="I654" s="3" t="s">
        <v>1469</v>
      </c>
      <c r="J654" s="3" t="s">
        <v>1469</v>
      </c>
      <c r="K654" s="4"/>
      <c r="L654" s="3" t="s">
        <v>94</v>
      </c>
    </row>
    <row r="655" spans="2:12" ht="15.75" x14ac:dyDescent="0.2">
      <c r="B655" s="3" t="s">
        <v>1471</v>
      </c>
      <c r="C655" s="3" t="s">
        <v>1472</v>
      </c>
      <c r="D655" s="24"/>
      <c r="E655" s="3" t="s">
        <v>66</v>
      </c>
      <c r="F655" s="7">
        <v>163.02000000000001</v>
      </c>
      <c r="G655" s="10" t="s">
        <v>1469</v>
      </c>
      <c r="H655" s="3"/>
      <c r="I655" s="3" t="s">
        <v>1469</v>
      </c>
      <c r="J655" s="3" t="s">
        <v>1469</v>
      </c>
      <c r="K655" s="4"/>
      <c r="L655" s="3" t="s">
        <v>67</v>
      </c>
    </row>
    <row r="656" spans="2:12" ht="15.75" x14ac:dyDescent="0.2">
      <c r="B656" s="3" t="s">
        <v>1473</v>
      </c>
      <c r="C656" s="3" t="s">
        <v>1474</v>
      </c>
      <c r="D656" s="3" t="s">
        <v>1475</v>
      </c>
      <c r="E656" s="3" t="s">
        <v>1476</v>
      </c>
      <c r="F656" s="7">
        <v>165.02</v>
      </c>
      <c r="G656" s="10" t="s">
        <v>1469</v>
      </c>
      <c r="H656" s="8">
        <v>32</v>
      </c>
      <c r="I656" s="8">
        <v>8</v>
      </c>
      <c r="J656" s="3" t="s">
        <v>1469</v>
      </c>
      <c r="K656" s="4"/>
      <c r="L656" s="3" t="s">
        <v>67</v>
      </c>
    </row>
    <row r="657" spans="2:12" ht="15.75" x14ac:dyDescent="0.2">
      <c r="B657" s="3" t="s">
        <v>1477</v>
      </c>
      <c r="C657" s="3" t="s">
        <v>1478</v>
      </c>
      <c r="D657" s="3" t="s">
        <v>96</v>
      </c>
      <c r="E657" s="3" t="s">
        <v>1469</v>
      </c>
      <c r="F657" s="3" t="s">
        <v>1469</v>
      </c>
      <c r="G657" s="10" t="s">
        <v>1469</v>
      </c>
      <c r="H657" s="3"/>
      <c r="I657" s="3" t="s">
        <v>1469</v>
      </c>
      <c r="J657" s="3" t="s">
        <v>1469</v>
      </c>
      <c r="K657" s="4"/>
      <c r="L657" s="3" t="s">
        <v>67</v>
      </c>
    </row>
    <row r="658" spans="2:12" ht="15.75" x14ac:dyDescent="0.2">
      <c r="B658" s="3" t="s">
        <v>1479</v>
      </c>
      <c r="C658" s="3" t="s">
        <v>1480</v>
      </c>
      <c r="D658" s="3" t="s">
        <v>1475</v>
      </c>
      <c r="E658" s="3" t="s">
        <v>1476</v>
      </c>
      <c r="F658" s="7">
        <v>163.92</v>
      </c>
      <c r="G658" s="10" t="s">
        <v>1469</v>
      </c>
      <c r="H658" s="8">
        <v>17</v>
      </c>
      <c r="I658" s="8">
        <v>8</v>
      </c>
      <c r="J658" s="3" t="s">
        <v>1469</v>
      </c>
      <c r="K658" s="4"/>
      <c r="L658" s="3" t="s">
        <v>67</v>
      </c>
    </row>
    <row r="659" spans="2:12" ht="15.75" x14ac:dyDescent="0.2">
      <c r="B659" s="3" t="s">
        <v>1481</v>
      </c>
      <c r="C659" s="3" t="s">
        <v>1482</v>
      </c>
      <c r="D659" s="3" t="s">
        <v>1478</v>
      </c>
      <c r="E659" s="3" t="s">
        <v>1469</v>
      </c>
      <c r="F659" s="3" t="s">
        <v>1469</v>
      </c>
      <c r="G659" s="10" t="s">
        <v>1469</v>
      </c>
      <c r="H659" s="3"/>
      <c r="I659" s="3" t="s">
        <v>1469</v>
      </c>
      <c r="J659" s="3" t="s">
        <v>1469</v>
      </c>
      <c r="K659" s="4"/>
      <c r="L659" s="3" t="s">
        <v>67</v>
      </c>
    </row>
    <row r="660" spans="2:12" ht="15.75" x14ac:dyDescent="0.2">
      <c r="B660" s="3" t="s">
        <v>1483</v>
      </c>
      <c r="C660" s="3" t="s">
        <v>1484</v>
      </c>
      <c r="D660" s="3" t="s">
        <v>1482</v>
      </c>
      <c r="E660" s="3" t="s">
        <v>1469</v>
      </c>
      <c r="F660" s="3" t="s">
        <v>1469</v>
      </c>
      <c r="G660" s="10" t="s">
        <v>1469</v>
      </c>
      <c r="H660" s="3"/>
      <c r="I660" s="3" t="s">
        <v>1469</v>
      </c>
      <c r="J660" s="3" t="s">
        <v>1469</v>
      </c>
      <c r="K660" s="4"/>
      <c r="L660" s="3" t="s">
        <v>67</v>
      </c>
    </row>
    <row r="661" spans="2:12" ht="15.75" x14ac:dyDescent="0.2">
      <c r="B661" s="3" t="s">
        <v>1485</v>
      </c>
      <c r="C661" s="3" t="s">
        <v>1482</v>
      </c>
      <c r="D661" s="3" t="s">
        <v>1486</v>
      </c>
      <c r="E661" s="3" t="s">
        <v>1469</v>
      </c>
      <c r="F661" s="3" t="s">
        <v>1469</v>
      </c>
      <c r="G661" s="10" t="s">
        <v>1469</v>
      </c>
      <c r="H661" s="3"/>
      <c r="I661" s="3" t="s">
        <v>1469</v>
      </c>
      <c r="J661" s="3" t="s">
        <v>1469</v>
      </c>
      <c r="K661" s="4"/>
      <c r="L661" s="3" t="s">
        <v>67</v>
      </c>
    </row>
    <row r="662" spans="2:12" ht="15.75" x14ac:dyDescent="0.2">
      <c r="B662" s="3" t="s">
        <v>1487</v>
      </c>
      <c r="C662" s="3" t="s">
        <v>1488</v>
      </c>
      <c r="D662" s="3" t="s">
        <v>1486</v>
      </c>
      <c r="E662" s="3" t="s">
        <v>91</v>
      </c>
      <c r="F662" s="7">
        <v>167.41</v>
      </c>
      <c r="G662" s="7">
        <v>166.38</v>
      </c>
      <c r="H662" s="7">
        <v>25.84</v>
      </c>
      <c r="I662" s="8">
        <v>6</v>
      </c>
      <c r="J662" s="7">
        <v>3.99</v>
      </c>
      <c r="K662" s="4">
        <f>(F662-G662)/H662*100</f>
        <v>3.9860681114551126</v>
      </c>
      <c r="L662" s="3" t="s">
        <v>67</v>
      </c>
    </row>
    <row r="663" spans="2:12" ht="15.75" x14ac:dyDescent="0.2">
      <c r="B663" s="3" t="s">
        <v>1489</v>
      </c>
      <c r="C663" s="3" t="s">
        <v>1490</v>
      </c>
      <c r="D663" s="3" t="s">
        <v>1483</v>
      </c>
      <c r="E663" s="3" t="s">
        <v>91</v>
      </c>
      <c r="F663" s="7">
        <v>167.21</v>
      </c>
      <c r="G663" s="7">
        <v>166.2</v>
      </c>
      <c r="H663" s="7">
        <v>9.42</v>
      </c>
      <c r="I663" s="8">
        <v>6</v>
      </c>
      <c r="J663" s="7">
        <v>10.72</v>
      </c>
      <c r="K663" s="4">
        <f>(F663-G663)/H663*100</f>
        <v>10.721868365180672</v>
      </c>
      <c r="L663" s="3" t="s">
        <v>67</v>
      </c>
    </row>
    <row r="664" spans="2:12" ht="15.75" x14ac:dyDescent="0.2">
      <c r="B664" s="3" t="s">
        <v>1491</v>
      </c>
      <c r="C664" s="3" t="s">
        <v>1492</v>
      </c>
      <c r="D664" s="3" t="s">
        <v>1482</v>
      </c>
      <c r="E664" s="3" t="s">
        <v>91</v>
      </c>
      <c r="F664" s="3" t="s">
        <v>1469</v>
      </c>
      <c r="G664" s="10" t="s">
        <v>1469</v>
      </c>
      <c r="H664" s="3"/>
      <c r="I664" s="3" t="s">
        <v>1469</v>
      </c>
      <c r="J664" s="3" t="s">
        <v>1469</v>
      </c>
      <c r="K664" s="4"/>
      <c r="L664" s="3" t="s">
        <v>67</v>
      </c>
    </row>
    <row r="665" spans="2:12" ht="15.75" x14ac:dyDescent="0.2">
      <c r="B665" s="3" t="s">
        <v>1493</v>
      </c>
      <c r="C665" s="3" t="s">
        <v>1494</v>
      </c>
      <c r="D665" s="3" t="s">
        <v>1486</v>
      </c>
      <c r="E665" s="3" t="s">
        <v>91</v>
      </c>
      <c r="F665" s="7">
        <v>167.32</v>
      </c>
      <c r="G665" s="7">
        <v>166.78</v>
      </c>
      <c r="H665" s="7">
        <v>7.19</v>
      </c>
      <c r="I665" s="8">
        <v>6</v>
      </c>
      <c r="J665" s="7">
        <v>7.51</v>
      </c>
      <c r="K665" s="4">
        <f>(F665-G665)/H665*100</f>
        <v>7.5104311543809743</v>
      </c>
      <c r="L665" s="3" t="s">
        <v>67</v>
      </c>
    </row>
    <row r="666" spans="2:12" ht="15.75" x14ac:dyDescent="0.2">
      <c r="B666" s="3" t="s">
        <v>1495</v>
      </c>
      <c r="C666" s="3" t="s">
        <v>1496</v>
      </c>
      <c r="D666" s="3" t="s">
        <v>1497</v>
      </c>
      <c r="E666" s="3" t="s">
        <v>1476</v>
      </c>
      <c r="F666" s="7">
        <v>167.56</v>
      </c>
      <c r="G666" s="7">
        <v>166.83</v>
      </c>
      <c r="H666" s="7">
        <v>42.06</v>
      </c>
      <c r="I666" s="8">
        <v>4</v>
      </c>
      <c r="J666" s="7">
        <v>1.74</v>
      </c>
      <c r="K666" s="4">
        <f>(F666-G666)/H666*100</f>
        <v>1.7356157869709694</v>
      </c>
      <c r="L666" s="3" t="s">
        <v>67</v>
      </c>
    </row>
    <row r="667" spans="2:12" ht="15.75" x14ac:dyDescent="0.2">
      <c r="B667" s="3" t="s">
        <v>1498</v>
      </c>
      <c r="C667" s="3" t="s">
        <v>1499</v>
      </c>
      <c r="D667" s="3" t="s">
        <v>1500</v>
      </c>
      <c r="E667" s="3" t="s">
        <v>1476</v>
      </c>
      <c r="F667" s="7">
        <v>166.78</v>
      </c>
      <c r="G667" s="10" t="s">
        <v>1469</v>
      </c>
      <c r="H667" s="3"/>
      <c r="I667" s="8">
        <v>6</v>
      </c>
      <c r="J667" s="3" t="s">
        <v>1469</v>
      </c>
      <c r="K667" s="4"/>
      <c r="L667" s="3" t="s">
        <v>94</v>
      </c>
    </row>
    <row r="668" spans="2:12" ht="15.75" x14ac:dyDescent="0.2">
      <c r="B668" s="3" t="s">
        <v>1501</v>
      </c>
      <c r="C668" s="3" t="s">
        <v>1502</v>
      </c>
      <c r="D668" s="3" t="s">
        <v>1500</v>
      </c>
      <c r="E668" s="3" t="s">
        <v>1476</v>
      </c>
      <c r="F668" s="7">
        <v>166.71</v>
      </c>
      <c r="G668" s="10" t="s">
        <v>1469</v>
      </c>
      <c r="H668" s="3"/>
      <c r="I668" s="8">
        <v>6</v>
      </c>
      <c r="J668" s="3" t="s">
        <v>1469</v>
      </c>
      <c r="K668" s="4"/>
      <c r="L668" s="3" t="s">
        <v>94</v>
      </c>
    </row>
    <row r="669" spans="2:12" ht="15.75" x14ac:dyDescent="0.2">
      <c r="B669" s="3" t="s">
        <v>1500</v>
      </c>
      <c r="C669" s="3" t="s">
        <v>1492</v>
      </c>
      <c r="D669" s="3" t="s">
        <v>1503</v>
      </c>
      <c r="E669" s="3" t="s">
        <v>1469</v>
      </c>
      <c r="F669" s="3" t="s">
        <v>1469</v>
      </c>
      <c r="G669" s="10" t="s">
        <v>1469</v>
      </c>
      <c r="H669" s="3"/>
      <c r="I669" s="3" t="s">
        <v>1469</v>
      </c>
      <c r="J669" s="3" t="s">
        <v>1469</v>
      </c>
      <c r="K669" s="4"/>
      <c r="L669" s="24"/>
    </row>
    <row r="670" spans="2:12" ht="15.75" x14ac:dyDescent="0.2">
      <c r="B670" s="3" t="s">
        <v>1504</v>
      </c>
      <c r="C670" s="3" t="s">
        <v>1505</v>
      </c>
      <c r="D670" s="3" t="s">
        <v>1500</v>
      </c>
      <c r="E670" s="3" t="s">
        <v>91</v>
      </c>
      <c r="F670" s="7">
        <v>165.81</v>
      </c>
      <c r="G670" s="10" t="s">
        <v>1469</v>
      </c>
      <c r="H670" s="3"/>
      <c r="I670" s="8">
        <v>6</v>
      </c>
      <c r="J670" s="3" t="s">
        <v>1469</v>
      </c>
      <c r="K670" s="4"/>
      <c r="L670" s="3" t="s">
        <v>67</v>
      </c>
    </row>
    <row r="671" spans="2:12" ht="15.75" x14ac:dyDescent="0.2">
      <c r="B671" s="3" t="s">
        <v>1506</v>
      </c>
      <c r="C671" s="3" t="s">
        <v>1507</v>
      </c>
      <c r="D671" s="3" t="s">
        <v>1500</v>
      </c>
      <c r="E671" s="3" t="s">
        <v>91</v>
      </c>
      <c r="F671" s="7">
        <v>166.36</v>
      </c>
      <c r="G671" s="10" t="s">
        <v>1469</v>
      </c>
      <c r="H671" s="3"/>
      <c r="I671" s="8">
        <v>6</v>
      </c>
      <c r="J671" s="3" t="s">
        <v>1469</v>
      </c>
      <c r="K671" s="4"/>
      <c r="L671" s="3" t="s">
        <v>67</v>
      </c>
    </row>
    <row r="672" spans="2:12" ht="15.75" x14ac:dyDescent="0.2">
      <c r="B672" s="3" t="s">
        <v>1508</v>
      </c>
      <c r="C672" s="3" t="s">
        <v>1509</v>
      </c>
      <c r="D672" s="24"/>
      <c r="E672" s="3" t="s">
        <v>91</v>
      </c>
      <c r="F672" s="7">
        <v>166.87</v>
      </c>
      <c r="G672" s="10" t="s">
        <v>1469</v>
      </c>
      <c r="H672" s="3"/>
      <c r="I672" s="8">
        <v>6</v>
      </c>
      <c r="J672" s="3" t="s">
        <v>1469</v>
      </c>
      <c r="K672" s="4"/>
      <c r="L672" s="3" t="s">
        <v>94</v>
      </c>
    </row>
    <row r="673" spans="2:12" ht="15.75" x14ac:dyDescent="0.2">
      <c r="B673" s="3" t="s">
        <v>1510</v>
      </c>
      <c r="C673" s="3" t="s">
        <v>1511</v>
      </c>
      <c r="D673" s="3" t="s">
        <v>1500</v>
      </c>
      <c r="E673" s="3" t="s">
        <v>91</v>
      </c>
      <c r="F673" s="7">
        <v>163.83000000000001</v>
      </c>
      <c r="G673" s="7">
        <v>163.19999999999999</v>
      </c>
      <c r="H673" s="8">
        <v>332</v>
      </c>
      <c r="I673" s="8">
        <v>6</v>
      </c>
      <c r="J673" s="7">
        <v>0.19</v>
      </c>
      <c r="K673" s="4">
        <f>(F673-G673)/H673*100</f>
        <v>0.1897590361445855</v>
      </c>
      <c r="L673" s="3" t="s">
        <v>67</v>
      </c>
    </row>
    <row r="674" spans="2:12" ht="15.75" x14ac:dyDescent="0.2">
      <c r="B674" s="3" t="s">
        <v>1512</v>
      </c>
      <c r="C674" s="3" t="s">
        <v>1513</v>
      </c>
      <c r="D674" s="3" t="s">
        <v>1475</v>
      </c>
      <c r="E674" s="3" t="s">
        <v>91</v>
      </c>
      <c r="F674" s="7">
        <v>162.94</v>
      </c>
      <c r="G674" s="10" t="s">
        <v>1469</v>
      </c>
      <c r="H674" s="3"/>
      <c r="I674" s="8">
        <v>6</v>
      </c>
      <c r="J674" s="3" t="s">
        <v>1469</v>
      </c>
      <c r="K674" s="4"/>
      <c r="L674" s="3" t="s">
        <v>94</v>
      </c>
    </row>
    <row r="675" spans="2:12" ht="15.75" x14ac:dyDescent="0.2">
      <c r="B675" s="3" t="s">
        <v>1514</v>
      </c>
      <c r="C675" s="3" t="s">
        <v>1515</v>
      </c>
      <c r="D675" s="3" t="s">
        <v>1516</v>
      </c>
      <c r="E675" s="3" t="s">
        <v>91</v>
      </c>
      <c r="F675" s="7">
        <v>162.97</v>
      </c>
      <c r="G675" s="7">
        <v>160.99</v>
      </c>
      <c r="H675" s="7">
        <v>30.64</v>
      </c>
      <c r="I675" s="8">
        <v>6</v>
      </c>
      <c r="J675" s="7">
        <v>6.46</v>
      </c>
      <c r="K675" s="4">
        <f>(F675-G675)/H675*100</f>
        <v>6.4621409921670692</v>
      </c>
      <c r="L675" s="3" t="s">
        <v>94</v>
      </c>
    </row>
    <row r="676" spans="2:12" ht="15.75" x14ac:dyDescent="0.2">
      <c r="B676" s="3" t="s">
        <v>1517</v>
      </c>
      <c r="C676" s="3" t="s">
        <v>1518</v>
      </c>
      <c r="D676" s="3" t="s">
        <v>1475</v>
      </c>
      <c r="E676" s="3" t="s">
        <v>91</v>
      </c>
      <c r="F676" s="7">
        <v>163.16</v>
      </c>
      <c r="G676" s="10" t="s">
        <v>1469</v>
      </c>
      <c r="H676" s="3"/>
      <c r="I676" s="8">
        <v>6</v>
      </c>
      <c r="J676" s="3" t="s">
        <v>1469</v>
      </c>
      <c r="K676" s="4"/>
      <c r="L676" s="3" t="s">
        <v>94</v>
      </c>
    </row>
    <row r="677" spans="2:12" ht="15.75" x14ac:dyDescent="0.2">
      <c r="B677" s="3" t="s">
        <v>1519</v>
      </c>
      <c r="C677" s="3" t="s">
        <v>1520</v>
      </c>
      <c r="D677" s="3" t="s">
        <v>1516</v>
      </c>
      <c r="E677" s="3" t="s">
        <v>91</v>
      </c>
      <c r="F677" s="7">
        <v>163.19</v>
      </c>
      <c r="G677" s="7">
        <v>160.99</v>
      </c>
      <c r="H677" s="7">
        <v>11.14</v>
      </c>
      <c r="I677" s="8">
        <v>6</v>
      </c>
      <c r="J677" s="7">
        <v>19.75</v>
      </c>
      <c r="K677" s="4">
        <f>(F677-G677)/H677*100</f>
        <v>19.748653500897561</v>
      </c>
      <c r="L677" s="3" t="s">
        <v>94</v>
      </c>
    </row>
    <row r="678" spans="2:12" ht="15.75" x14ac:dyDescent="0.2">
      <c r="B678" s="3" t="s">
        <v>1521</v>
      </c>
      <c r="C678" s="3" t="s">
        <v>1486</v>
      </c>
      <c r="D678" s="3" t="s">
        <v>1522</v>
      </c>
      <c r="E678" s="3" t="s">
        <v>91</v>
      </c>
      <c r="F678" s="7">
        <v>165.78</v>
      </c>
      <c r="G678" s="7">
        <v>164.33</v>
      </c>
      <c r="H678" s="7">
        <v>307.66000000000003</v>
      </c>
      <c r="I678" s="8">
        <v>6</v>
      </c>
      <c r="J678" s="7">
        <v>0.47</v>
      </c>
      <c r="K678" s="4">
        <f>(F678-G678)/H678*100</f>
        <v>0.47129948644607311</v>
      </c>
      <c r="L678" s="3" t="s">
        <v>67</v>
      </c>
    </row>
    <row r="679" spans="2:12" ht="15.75" x14ac:dyDescent="0.2">
      <c r="B679" s="3" t="s">
        <v>1523</v>
      </c>
      <c r="C679" s="3" t="s">
        <v>1524</v>
      </c>
      <c r="D679" s="24"/>
      <c r="E679" s="3" t="s">
        <v>1525</v>
      </c>
      <c r="F679" s="4">
        <v>167.63</v>
      </c>
      <c r="G679" s="10" t="s">
        <v>231</v>
      </c>
      <c r="H679" s="3"/>
      <c r="I679" s="5">
        <v>6</v>
      </c>
      <c r="J679" s="3" t="s">
        <v>231</v>
      </c>
      <c r="K679" s="4"/>
      <c r="L679" s="3" t="s">
        <v>60</v>
      </c>
    </row>
    <row r="680" spans="2:12" ht="15.75" x14ac:dyDescent="0.2">
      <c r="B680" s="3" t="s">
        <v>1526</v>
      </c>
      <c r="C680" s="3" t="s">
        <v>1527</v>
      </c>
      <c r="D680" s="3" t="s">
        <v>1528</v>
      </c>
      <c r="E680" s="3" t="s">
        <v>148</v>
      </c>
      <c r="F680" s="4">
        <v>167.14</v>
      </c>
      <c r="G680" s="4">
        <v>163.92</v>
      </c>
      <c r="H680" s="5">
        <v>20</v>
      </c>
      <c r="I680" s="5">
        <v>6</v>
      </c>
      <c r="J680" s="4">
        <v>16.100000000000001</v>
      </c>
      <c r="K680" s="4">
        <f t="shared" ref="K680:K685" si="24">(F680-G680)/H680*100</f>
        <v>16.099999999999994</v>
      </c>
      <c r="L680" s="3" t="s">
        <v>4</v>
      </c>
    </row>
    <row r="681" spans="2:12" ht="15.75" x14ac:dyDescent="0.2">
      <c r="B681" s="3" t="s">
        <v>1529</v>
      </c>
      <c r="C681" s="3" t="s">
        <v>1530</v>
      </c>
      <c r="D681" s="3" t="s">
        <v>1528</v>
      </c>
      <c r="E681" s="3" t="s">
        <v>148</v>
      </c>
      <c r="F681" s="4">
        <v>167.14</v>
      </c>
      <c r="G681" s="4">
        <v>163.92</v>
      </c>
      <c r="H681" s="5">
        <v>20</v>
      </c>
      <c r="I681" s="5">
        <v>6</v>
      </c>
      <c r="J681" s="4">
        <v>16.100000000000001</v>
      </c>
      <c r="K681" s="4">
        <f t="shared" si="24"/>
        <v>16.099999999999994</v>
      </c>
      <c r="L681" s="3" t="s">
        <v>4</v>
      </c>
    </row>
    <row r="682" spans="2:12" ht="15.75" x14ac:dyDescent="0.2">
      <c r="B682" s="3" t="s">
        <v>1531</v>
      </c>
      <c r="C682" s="3" t="s">
        <v>1532</v>
      </c>
      <c r="D682" s="3" t="s">
        <v>1528</v>
      </c>
      <c r="E682" s="3" t="s">
        <v>148</v>
      </c>
      <c r="F682" s="4">
        <v>167.34</v>
      </c>
      <c r="G682" s="4">
        <v>163.78</v>
      </c>
      <c r="H682" s="5">
        <v>37</v>
      </c>
      <c r="I682" s="5">
        <v>6</v>
      </c>
      <c r="J682" s="4">
        <v>9.6199999999999992</v>
      </c>
      <c r="K682" s="4">
        <f t="shared" si="24"/>
        <v>9.6216216216216282</v>
      </c>
      <c r="L682" s="3" t="s">
        <v>4</v>
      </c>
    </row>
    <row r="683" spans="2:12" ht="15.75" x14ac:dyDescent="0.2">
      <c r="B683" s="3" t="s">
        <v>1533</v>
      </c>
      <c r="C683" s="3" t="s">
        <v>1534</v>
      </c>
      <c r="D683" s="3" t="s">
        <v>1528</v>
      </c>
      <c r="E683" s="3" t="s">
        <v>148</v>
      </c>
      <c r="F683" s="4">
        <v>167.24</v>
      </c>
      <c r="G683" s="4">
        <v>163.78</v>
      </c>
      <c r="H683" s="5">
        <v>25</v>
      </c>
      <c r="I683" s="5">
        <v>6</v>
      </c>
      <c r="J683" s="4">
        <v>13.84</v>
      </c>
      <c r="K683" s="4">
        <f t="shared" si="24"/>
        <v>13.840000000000034</v>
      </c>
      <c r="L683" s="3" t="s">
        <v>4</v>
      </c>
    </row>
    <row r="684" spans="2:12" ht="15.75" x14ac:dyDescent="0.2">
      <c r="B684" s="3" t="s">
        <v>1528</v>
      </c>
      <c r="C684" s="24"/>
      <c r="D684" s="3" t="s">
        <v>1535</v>
      </c>
      <c r="E684" s="3" t="s">
        <v>148</v>
      </c>
      <c r="F684" s="4">
        <v>163.92</v>
      </c>
      <c r="G684" s="4">
        <v>163.22999999999999</v>
      </c>
      <c r="H684" s="5">
        <v>332</v>
      </c>
      <c r="I684" s="5">
        <v>6</v>
      </c>
      <c r="J684" s="4">
        <v>0.21</v>
      </c>
      <c r="K684" s="4">
        <f t="shared" si="24"/>
        <v>0.20783132530120416</v>
      </c>
      <c r="L684" s="3" t="s">
        <v>60</v>
      </c>
    </row>
    <row r="685" spans="2:12" ht="15.75" x14ac:dyDescent="0.2">
      <c r="B685" s="3" t="s">
        <v>1536</v>
      </c>
      <c r="C685" s="3" t="s">
        <v>1537</v>
      </c>
      <c r="D685" s="3" t="s">
        <v>1538</v>
      </c>
      <c r="E685" s="3" t="s">
        <v>148</v>
      </c>
      <c r="F685" s="4">
        <v>167.03</v>
      </c>
      <c r="G685" s="4">
        <v>166.67</v>
      </c>
      <c r="H685" s="4">
        <v>28.22</v>
      </c>
      <c r="I685" s="5">
        <v>6</v>
      </c>
      <c r="J685" s="4">
        <v>1.28</v>
      </c>
      <c r="K685" s="4">
        <f t="shared" si="24"/>
        <v>1.275690999291331</v>
      </c>
      <c r="L685" s="3" t="s">
        <v>60</v>
      </c>
    </row>
    <row r="686" spans="2:12" ht="15.75" x14ac:dyDescent="0.2">
      <c r="B686" s="3" t="s">
        <v>1539</v>
      </c>
      <c r="C686" s="3" t="s">
        <v>1540</v>
      </c>
      <c r="D686" s="3" t="s">
        <v>1541</v>
      </c>
      <c r="E686" s="3" t="s">
        <v>148</v>
      </c>
      <c r="F686" s="4">
        <v>166.37</v>
      </c>
      <c r="G686" s="10" t="s">
        <v>231</v>
      </c>
      <c r="H686" s="6">
        <v>13.5</v>
      </c>
      <c r="I686" s="5">
        <v>6</v>
      </c>
      <c r="J686" s="3" t="s">
        <v>231</v>
      </c>
      <c r="K686" s="4"/>
      <c r="L686" s="3" t="s">
        <v>60</v>
      </c>
    </row>
    <row r="687" spans="2:12" ht="15.75" x14ac:dyDescent="0.2">
      <c r="B687" s="3" t="s">
        <v>1542</v>
      </c>
      <c r="C687" s="3" t="s">
        <v>1543</v>
      </c>
      <c r="D687" s="3" t="s">
        <v>1541</v>
      </c>
      <c r="E687" s="3" t="s">
        <v>148</v>
      </c>
      <c r="F687" s="4">
        <v>166.07</v>
      </c>
      <c r="G687" s="10" t="s">
        <v>231</v>
      </c>
      <c r="H687" s="6">
        <v>13.5</v>
      </c>
      <c r="I687" s="5">
        <v>6</v>
      </c>
      <c r="J687" s="3" t="s">
        <v>231</v>
      </c>
      <c r="K687" s="4"/>
      <c r="L687" s="3" t="s">
        <v>60</v>
      </c>
    </row>
    <row r="688" spans="2:12" ht="15.75" x14ac:dyDescent="0.2">
      <c r="B688" s="3" t="s">
        <v>1544</v>
      </c>
      <c r="C688" s="3" t="s">
        <v>1545</v>
      </c>
      <c r="D688" s="3" t="s">
        <v>1546</v>
      </c>
      <c r="E688" s="3" t="s">
        <v>148</v>
      </c>
      <c r="F688" s="4">
        <v>160.59</v>
      </c>
      <c r="G688" s="4">
        <v>158.85</v>
      </c>
      <c r="H688" s="4">
        <v>326.12</v>
      </c>
      <c r="I688" s="5">
        <v>6</v>
      </c>
      <c r="J688" s="4">
        <v>0.53</v>
      </c>
      <c r="K688" s="4">
        <f t="shared" ref="K688:K699" si="25">(F688-G688)/H688*100</f>
        <v>0.53354593401202288</v>
      </c>
      <c r="L688" s="3" t="s">
        <v>60</v>
      </c>
    </row>
    <row r="689" spans="2:12" ht="15.75" x14ac:dyDescent="0.2">
      <c r="B689" s="3" t="s">
        <v>1547</v>
      </c>
      <c r="C689" s="3" t="s">
        <v>1548</v>
      </c>
      <c r="D689" s="3" t="s">
        <v>1549</v>
      </c>
      <c r="E689" s="3" t="s">
        <v>148</v>
      </c>
      <c r="F689" s="4">
        <v>164.43</v>
      </c>
      <c r="G689" s="4">
        <v>162.83000000000001</v>
      </c>
      <c r="H689" s="4">
        <v>327.61</v>
      </c>
      <c r="I689" s="5">
        <v>6</v>
      </c>
      <c r="J689" s="4">
        <v>0.49</v>
      </c>
      <c r="K689" s="4">
        <f t="shared" si="25"/>
        <v>0.48838558041573643</v>
      </c>
      <c r="L689" s="3" t="s">
        <v>60</v>
      </c>
    </row>
    <row r="690" spans="2:12" ht="15.75" x14ac:dyDescent="0.2">
      <c r="B690" s="3" t="s">
        <v>1550</v>
      </c>
      <c r="C690" s="3" t="s">
        <v>1538</v>
      </c>
      <c r="D690" s="3" t="s">
        <v>1551</v>
      </c>
      <c r="E690" s="3" t="s">
        <v>148</v>
      </c>
      <c r="F690" s="4">
        <v>166.57</v>
      </c>
      <c r="G690" s="4">
        <v>163.9</v>
      </c>
      <c r="H690" s="4">
        <v>325.69</v>
      </c>
      <c r="I690" s="5">
        <v>6</v>
      </c>
      <c r="J690" s="4">
        <v>0.82</v>
      </c>
      <c r="K690" s="4">
        <f t="shared" si="25"/>
        <v>0.81979796739230171</v>
      </c>
      <c r="L690" s="3" t="s">
        <v>60</v>
      </c>
    </row>
    <row r="691" spans="2:12" ht="15.75" x14ac:dyDescent="0.2">
      <c r="B691" s="3" t="s">
        <v>1552</v>
      </c>
      <c r="C691" s="3" t="s">
        <v>1553</v>
      </c>
      <c r="D691" s="3" t="s">
        <v>1554</v>
      </c>
      <c r="E691" s="3" t="s">
        <v>148</v>
      </c>
      <c r="F691" s="4">
        <v>163.93</v>
      </c>
      <c r="G691" s="4">
        <v>162.01</v>
      </c>
      <c r="H691" s="4">
        <v>329.37</v>
      </c>
      <c r="I691" s="5">
        <v>6</v>
      </c>
      <c r="J691" s="4">
        <v>0.57999999999999996</v>
      </c>
      <c r="K691" s="4">
        <f t="shared" si="25"/>
        <v>0.58293105018672486</v>
      </c>
      <c r="L691" s="3" t="s">
        <v>60</v>
      </c>
    </row>
    <row r="692" spans="2:12" ht="15.75" x14ac:dyDescent="0.2">
      <c r="B692" s="3" t="s">
        <v>1555</v>
      </c>
      <c r="C692" s="3" t="s">
        <v>1556</v>
      </c>
      <c r="D692" s="3" t="s">
        <v>1557</v>
      </c>
      <c r="E692" s="3" t="s">
        <v>148</v>
      </c>
      <c r="F692" s="4">
        <v>156.25</v>
      </c>
      <c r="G692" s="4">
        <v>155.93</v>
      </c>
      <c r="H692" s="6">
        <v>30.5</v>
      </c>
      <c r="I692" s="5">
        <v>15</v>
      </c>
      <c r="J692" s="4">
        <v>1.05</v>
      </c>
      <c r="K692" s="4">
        <f t="shared" si="25"/>
        <v>1.0491803278688301</v>
      </c>
      <c r="L692" s="3" t="s">
        <v>60</v>
      </c>
    </row>
    <row r="693" spans="2:12" ht="15.75" x14ac:dyDescent="0.2">
      <c r="B693" s="3" t="s">
        <v>1558</v>
      </c>
      <c r="C693" s="3" t="s">
        <v>1559</v>
      </c>
      <c r="D693" s="3" t="s">
        <v>1560</v>
      </c>
      <c r="E693" s="3" t="s">
        <v>148</v>
      </c>
      <c r="F693" s="4">
        <v>164.24</v>
      </c>
      <c r="G693" s="4">
        <v>156.38999999999999</v>
      </c>
      <c r="H693" s="4">
        <v>5.65</v>
      </c>
      <c r="I693" s="5">
        <v>6</v>
      </c>
      <c r="J693" s="4">
        <v>138.94</v>
      </c>
      <c r="K693" s="4">
        <f t="shared" si="25"/>
        <v>138.93805309734552</v>
      </c>
      <c r="L693" s="3" t="s">
        <v>60</v>
      </c>
    </row>
    <row r="694" spans="2:12" ht="15.75" x14ac:dyDescent="0.2">
      <c r="B694" s="3" t="s">
        <v>1561</v>
      </c>
      <c r="C694" s="3" t="s">
        <v>1562</v>
      </c>
      <c r="D694" s="3" t="s">
        <v>1563</v>
      </c>
      <c r="E694" s="3" t="s">
        <v>148</v>
      </c>
      <c r="F694" s="4">
        <v>164.25</v>
      </c>
      <c r="G694" s="4">
        <v>161.12</v>
      </c>
      <c r="H694" s="4">
        <v>28.49</v>
      </c>
      <c r="I694" s="5">
        <v>6</v>
      </c>
      <c r="J694" s="4">
        <v>10.99</v>
      </c>
      <c r="K694" s="4">
        <f t="shared" si="25"/>
        <v>10.98631098631097</v>
      </c>
      <c r="L694" s="3" t="s">
        <v>60</v>
      </c>
    </row>
    <row r="695" spans="2:12" ht="15.75" x14ac:dyDescent="0.2">
      <c r="B695" s="3" t="s">
        <v>1560</v>
      </c>
      <c r="C695" s="3" t="s">
        <v>1564</v>
      </c>
      <c r="D695" s="3" t="s">
        <v>1556</v>
      </c>
      <c r="E695" s="3" t="s">
        <v>148</v>
      </c>
      <c r="F695" s="4">
        <v>157.72999999999999</v>
      </c>
      <c r="G695" s="4">
        <v>156.35</v>
      </c>
      <c r="H695" s="4">
        <v>376.56</v>
      </c>
      <c r="I695" s="5">
        <v>15</v>
      </c>
      <c r="J695" s="4">
        <v>0.37</v>
      </c>
      <c r="K695" s="4">
        <f t="shared" si="25"/>
        <v>0.36647546207775533</v>
      </c>
      <c r="L695" s="3" t="s">
        <v>60</v>
      </c>
    </row>
    <row r="696" spans="2:12" ht="15.75" x14ac:dyDescent="0.2">
      <c r="B696" s="3" t="s">
        <v>1565</v>
      </c>
      <c r="C696" s="3" t="s">
        <v>1566</v>
      </c>
      <c r="D696" s="3" t="s">
        <v>1547</v>
      </c>
      <c r="E696" s="3" t="s">
        <v>148</v>
      </c>
      <c r="F696" s="4">
        <v>165.52</v>
      </c>
      <c r="G696" s="4">
        <v>162.88</v>
      </c>
      <c r="H696" s="4">
        <v>25.94</v>
      </c>
      <c r="I696" s="5">
        <v>6</v>
      </c>
      <c r="J696" s="4">
        <v>10.18</v>
      </c>
      <c r="K696" s="4">
        <f t="shared" si="25"/>
        <v>10.177332305320027</v>
      </c>
      <c r="L696" s="3" t="s">
        <v>60</v>
      </c>
    </row>
    <row r="697" spans="2:12" ht="15.75" x14ac:dyDescent="0.2">
      <c r="B697" s="3" t="s">
        <v>1567</v>
      </c>
      <c r="C697" s="3" t="s">
        <v>1568</v>
      </c>
      <c r="D697" s="3" t="s">
        <v>1547</v>
      </c>
      <c r="E697" s="3" t="s">
        <v>148</v>
      </c>
      <c r="F697" s="4">
        <v>165.52</v>
      </c>
      <c r="G697" s="4">
        <v>162.88</v>
      </c>
      <c r="H697" s="6">
        <v>8.5</v>
      </c>
      <c r="I697" s="5">
        <v>6</v>
      </c>
      <c r="J697" s="4">
        <v>31.06</v>
      </c>
      <c r="K697" s="4">
        <f t="shared" si="25"/>
        <v>31.058823529411939</v>
      </c>
      <c r="L697" s="3" t="s">
        <v>60</v>
      </c>
    </row>
    <row r="698" spans="2:12" ht="15.75" x14ac:dyDescent="0.2">
      <c r="B698" s="3" t="s">
        <v>1569</v>
      </c>
      <c r="C698" s="3" t="s">
        <v>1570</v>
      </c>
      <c r="D698" s="3" t="s">
        <v>1564</v>
      </c>
      <c r="E698" s="3" t="s">
        <v>148</v>
      </c>
      <c r="F698" s="4">
        <v>166.41</v>
      </c>
      <c r="G698" s="4">
        <v>164.43</v>
      </c>
      <c r="H698" s="4">
        <v>24.77</v>
      </c>
      <c r="I698" s="5">
        <v>6</v>
      </c>
      <c r="J698" s="4">
        <v>7.99</v>
      </c>
      <c r="K698" s="4">
        <f t="shared" si="25"/>
        <v>7.993540573274081</v>
      </c>
      <c r="L698" s="3" t="s">
        <v>60</v>
      </c>
    </row>
    <row r="699" spans="2:12" ht="15.75" x14ac:dyDescent="0.2">
      <c r="B699" s="3" t="s">
        <v>1571</v>
      </c>
      <c r="C699" s="3" t="s">
        <v>1535</v>
      </c>
      <c r="D699" s="3" t="s">
        <v>1564</v>
      </c>
      <c r="E699" s="3" t="s">
        <v>148</v>
      </c>
      <c r="F699" s="4">
        <v>159.33000000000001</v>
      </c>
      <c r="G699" s="4">
        <v>157.83000000000001</v>
      </c>
      <c r="H699" s="4">
        <v>426.13</v>
      </c>
      <c r="I699" s="5">
        <v>15</v>
      </c>
      <c r="J699" s="4">
        <v>0.35</v>
      </c>
      <c r="K699" s="4">
        <f t="shared" si="25"/>
        <v>0.35200525661183207</v>
      </c>
      <c r="L699" s="3" t="s">
        <v>60</v>
      </c>
    </row>
    <row r="700" spans="2:12" ht="15.75" x14ac:dyDescent="0.2">
      <c r="B700" s="3" t="s">
        <v>1572</v>
      </c>
      <c r="C700" s="3" t="s">
        <v>1573</v>
      </c>
      <c r="D700" s="3" t="s">
        <v>1528</v>
      </c>
      <c r="E700" s="3" t="s">
        <v>148</v>
      </c>
      <c r="F700" s="4">
        <v>167.13</v>
      </c>
      <c r="G700" s="10" t="s">
        <v>231</v>
      </c>
      <c r="H700" s="3"/>
      <c r="I700" s="5">
        <v>6</v>
      </c>
      <c r="J700" s="3" t="s">
        <v>231</v>
      </c>
      <c r="K700" s="4"/>
      <c r="L700" s="3" t="s">
        <v>60</v>
      </c>
    </row>
    <row r="701" spans="2:12" ht="15.75" x14ac:dyDescent="0.2">
      <c r="B701" s="3" t="s">
        <v>1574</v>
      </c>
      <c r="C701" s="3" t="s">
        <v>1575</v>
      </c>
      <c r="D701" s="3" t="s">
        <v>1535</v>
      </c>
      <c r="E701" s="3" t="s">
        <v>148</v>
      </c>
      <c r="F701" s="4">
        <v>167.04</v>
      </c>
      <c r="G701" s="4">
        <v>163.22999999999999</v>
      </c>
      <c r="H701" s="4">
        <v>35.61</v>
      </c>
      <c r="I701" s="5">
        <v>6</v>
      </c>
      <c r="J701" s="4">
        <v>10.7</v>
      </c>
      <c r="K701" s="4">
        <f t="shared" ref="K701:K712" si="26">(F701-G701)/H701*100</f>
        <v>10.69924178601517</v>
      </c>
      <c r="L701" s="3" t="s">
        <v>60</v>
      </c>
    </row>
    <row r="702" spans="2:12" ht="15.75" x14ac:dyDescent="0.2">
      <c r="B702" s="3" t="s">
        <v>1576</v>
      </c>
      <c r="C702" s="3" t="s">
        <v>1577</v>
      </c>
      <c r="D702" s="3" t="s">
        <v>1535</v>
      </c>
      <c r="E702" s="3" t="s">
        <v>148</v>
      </c>
      <c r="F702" s="4">
        <v>166.69</v>
      </c>
      <c r="G702" s="4">
        <v>165.93</v>
      </c>
      <c r="H702" s="4">
        <v>24.11</v>
      </c>
      <c r="I702" s="5">
        <v>6</v>
      </c>
      <c r="J702" s="4">
        <v>3.15</v>
      </c>
      <c r="K702" s="4">
        <f t="shared" si="26"/>
        <v>3.1522189962670715</v>
      </c>
      <c r="L702" s="3" t="s">
        <v>60</v>
      </c>
    </row>
    <row r="703" spans="2:12" ht="15.75" x14ac:dyDescent="0.2">
      <c r="B703" s="3" t="s">
        <v>1578</v>
      </c>
      <c r="C703" s="3" t="s">
        <v>1579</v>
      </c>
      <c r="D703" s="3" t="s">
        <v>1535</v>
      </c>
      <c r="E703" s="3" t="s">
        <v>148</v>
      </c>
      <c r="F703" s="4">
        <v>165.42</v>
      </c>
      <c r="G703" s="4">
        <v>163.93</v>
      </c>
      <c r="H703" s="4">
        <v>36.35</v>
      </c>
      <c r="I703" s="5">
        <v>6</v>
      </c>
      <c r="J703" s="4">
        <v>4.0999999999999996</v>
      </c>
      <c r="K703" s="4">
        <f t="shared" si="26"/>
        <v>4.0990371389270441</v>
      </c>
      <c r="L703" s="3" t="s">
        <v>60</v>
      </c>
    </row>
    <row r="704" spans="2:12" ht="15.75" x14ac:dyDescent="0.2">
      <c r="B704" s="3" t="s">
        <v>1580</v>
      </c>
      <c r="C704" s="3" t="s">
        <v>1551</v>
      </c>
      <c r="D704" s="3" t="s">
        <v>1535</v>
      </c>
      <c r="E704" s="3" t="s">
        <v>148</v>
      </c>
      <c r="F704" s="4">
        <v>160.30000000000001</v>
      </c>
      <c r="G704" s="4">
        <v>159.43</v>
      </c>
      <c r="H704" s="4">
        <v>200.97</v>
      </c>
      <c r="I704" s="5">
        <v>10</v>
      </c>
      <c r="J704" s="4">
        <v>0.43</v>
      </c>
      <c r="K704" s="4">
        <f t="shared" si="26"/>
        <v>0.43290043290043517</v>
      </c>
      <c r="L704" s="3" t="s">
        <v>60</v>
      </c>
    </row>
    <row r="705" spans="2:12" ht="15.75" x14ac:dyDescent="0.2">
      <c r="B705" s="3" t="s">
        <v>1581</v>
      </c>
      <c r="C705" s="3" t="s">
        <v>1554</v>
      </c>
      <c r="D705" s="3" t="s">
        <v>1551</v>
      </c>
      <c r="E705" s="3" t="s">
        <v>148</v>
      </c>
      <c r="F705" s="4">
        <v>161.61000000000001</v>
      </c>
      <c r="G705" s="4">
        <v>160.4</v>
      </c>
      <c r="H705" s="4">
        <v>378.08</v>
      </c>
      <c r="I705" s="5">
        <v>10</v>
      </c>
      <c r="J705" s="4">
        <v>0.32</v>
      </c>
      <c r="K705" s="4">
        <f t="shared" si="26"/>
        <v>0.32003808717731907</v>
      </c>
      <c r="L705" s="3" t="s">
        <v>60</v>
      </c>
    </row>
    <row r="706" spans="2:12" ht="15.75" x14ac:dyDescent="0.2">
      <c r="B706" s="3" t="s">
        <v>1582</v>
      </c>
      <c r="C706" s="3" t="s">
        <v>1583</v>
      </c>
      <c r="D706" s="3" t="s">
        <v>1581</v>
      </c>
      <c r="E706" s="3" t="s">
        <v>148</v>
      </c>
      <c r="F706" s="4">
        <v>166.01</v>
      </c>
      <c r="G706" s="4">
        <v>160.97999999999999</v>
      </c>
      <c r="H706" s="6">
        <v>24.5</v>
      </c>
      <c r="I706" s="5">
        <v>6</v>
      </c>
      <c r="J706" s="4">
        <v>20.53</v>
      </c>
      <c r="K706" s="4">
        <f t="shared" si="26"/>
        <v>20.530612244897963</v>
      </c>
      <c r="L706" s="3" t="s">
        <v>60</v>
      </c>
    </row>
    <row r="707" spans="2:12" ht="15.75" x14ac:dyDescent="0.2">
      <c r="B707" s="3" t="s">
        <v>1584</v>
      </c>
      <c r="C707" s="3" t="s">
        <v>1585</v>
      </c>
      <c r="D707" s="3" t="s">
        <v>1581</v>
      </c>
      <c r="E707" s="3" t="s">
        <v>148</v>
      </c>
      <c r="F707" s="4">
        <v>166.04</v>
      </c>
      <c r="G707" s="4">
        <v>160.94999999999999</v>
      </c>
      <c r="H707" s="4">
        <v>8.0500000000000007</v>
      </c>
      <c r="I707" s="5">
        <v>6</v>
      </c>
      <c r="J707" s="4">
        <v>63.23</v>
      </c>
      <c r="K707" s="4">
        <f t="shared" si="26"/>
        <v>63.229813664596314</v>
      </c>
      <c r="L707" s="3" t="s">
        <v>60</v>
      </c>
    </row>
    <row r="708" spans="2:12" ht="15.75" x14ac:dyDescent="0.2">
      <c r="B708" s="3" t="s">
        <v>1586</v>
      </c>
      <c r="C708" s="3" t="s">
        <v>1587</v>
      </c>
      <c r="D708" s="3" t="s">
        <v>1554</v>
      </c>
      <c r="E708" s="3" t="s">
        <v>148</v>
      </c>
      <c r="F708" s="4">
        <v>165.58</v>
      </c>
      <c r="G708" s="4">
        <v>161.71</v>
      </c>
      <c r="H708" s="4">
        <v>5.82</v>
      </c>
      <c r="I708" s="5">
        <v>6</v>
      </c>
      <c r="J708" s="4">
        <v>66.489999999999995</v>
      </c>
      <c r="K708" s="4">
        <f t="shared" si="26"/>
        <v>66.494845360824812</v>
      </c>
      <c r="L708" s="3" t="s">
        <v>60</v>
      </c>
    </row>
    <row r="709" spans="2:12" ht="15.75" x14ac:dyDescent="0.2">
      <c r="B709" s="3" t="s">
        <v>1588</v>
      </c>
      <c r="C709" s="3" t="s">
        <v>1589</v>
      </c>
      <c r="D709" s="3" t="s">
        <v>1552</v>
      </c>
      <c r="E709" s="3" t="s">
        <v>148</v>
      </c>
      <c r="F709" s="4">
        <v>165.26</v>
      </c>
      <c r="G709" s="4">
        <v>162.11000000000001</v>
      </c>
      <c r="H709" s="5">
        <v>2</v>
      </c>
      <c r="I709" s="5">
        <v>6</v>
      </c>
      <c r="J709" s="4">
        <v>157.5</v>
      </c>
      <c r="K709" s="4">
        <f t="shared" si="26"/>
        <v>157.49999999999886</v>
      </c>
      <c r="L709" s="3" t="s">
        <v>60</v>
      </c>
    </row>
    <row r="710" spans="2:12" ht="15.75" x14ac:dyDescent="0.2">
      <c r="B710" s="3" t="s">
        <v>1590</v>
      </c>
      <c r="C710" s="3" t="s">
        <v>1591</v>
      </c>
      <c r="D710" s="3" t="s">
        <v>1592</v>
      </c>
      <c r="E710" s="3" t="s">
        <v>148</v>
      </c>
      <c r="F710" s="4">
        <v>165.99</v>
      </c>
      <c r="G710" s="4">
        <v>162.35</v>
      </c>
      <c r="H710" s="4">
        <v>43.93</v>
      </c>
      <c r="I710" s="5">
        <v>6</v>
      </c>
      <c r="J710" s="4">
        <v>8.2899999999999991</v>
      </c>
      <c r="K710" s="4">
        <f t="shared" si="26"/>
        <v>8.2859094013203158</v>
      </c>
      <c r="L710" s="3" t="s">
        <v>60</v>
      </c>
    </row>
    <row r="711" spans="2:12" ht="15.75" x14ac:dyDescent="0.2">
      <c r="B711" s="3" t="s">
        <v>1593</v>
      </c>
      <c r="C711" s="3" t="s">
        <v>1594</v>
      </c>
      <c r="D711" s="3" t="s">
        <v>1592</v>
      </c>
      <c r="E711" s="3" t="s">
        <v>148</v>
      </c>
      <c r="F711" s="4">
        <v>165.88</v>
      </c>
      <c r="G711" s="4">
        <v>162.38999999999999</v>
      </c>
      <c r="H711" s="4">
        <v>12.73</v>
      </c>
      <c r="I711" s="5">
        <v>6</v>
      </c>
      <c r="J711" s="4">
        <v>27.42</v>
      </c>
      <c r="K711" s="4">
        <f t="shared" si="26"/>
        <v>27.415553809897951</v>
      </c>
      <c r="L711" s="3" t="s">
        <v>60</v>
      </c>
    </row>
    <row r="712" spans="2:12" ht="15.75" x14ac:dyDescent="0.2">
      <c r="B712" s="3" t="s">
        <v>1595</v>
      </c>
      <c r="C712" s="3" t="s">
        <v>1596</v>
      </c>
      <c r="D712" s="3" t="s">
        <v>1554</v>
      </c>
      <c r="E712" s="3" t="s">
        <v>148</v>
      </c>
      <c r="F712" s="4">
        <v>164.19</v>
      </c>
      <c r="G712" s="4">
        <v>162.71</v>
      </c>
      <c r="H712" s="4">
        <v>340.02</v>
      </c>
      <c r="I712" s="5">
        <v>6</v>
      </c>
      <c r="J712" s="4">
        <v>0.44</v>
      </c>
      <c r="K712" s="4">
        <f t="shared" si="26"/>
        <v>0.4352685136168431</v>
      </c>
      <c r="L712" s="3" t="s">
        <v>60</v>
      </c>
    </row>
    <row r="713" spans="2:12" ht="15.75" x14ac:dyDescent="0.2">
      <c r="B713" s="3" t="s">
        <v>1597</v>
      </c>
      <c r="C713" s="3" t="s">
        <v>1598</v>
      </c>
      <c r="D713" s="24"/>
      <c r="E713" s="3" t="s">
        <v>148</v>
      </c>
      <c r="F713" s="4">
        <v>164.94</v>
      </c>
      <c r="G713" s="10" t="s">
        <v>231</v>
      </c>
      <c r="H713" s="3"/>
      <c r="I713" s="5">
        <v>6</v>
      </c>
      <c r="J713" s="3" t="s">
        <v>231</v>
      </c>
      <c r="K713" s="4"/>
      <c r="L713" s="3" t="s">
        <v>4</v>
      </c>
    </row>
    <row r="714" spans="2:12" ht="15.75" x14ac:dyDescent="0.2">
      <c r="B714" s="3" t="s">
        <v>1599</v>
      </c>
      <c r="C714" s="3" t="s">
        <v>1600</v>
      </c>
      <c r="D714" s="3" t="s">
        <v>1601</v>
      </c>
      <c r="E714" s="3" t="s">
        <v>148</v>
      </c>
      <c r="F714" s="4">
        <v>165.41</v>
      </c>
      <c r="G714" s="25">
        <v>164.99</v>
      </c>
      <c r="H714" s="4">
        <v>28.37</v>
      </c>
      <c r="I714" s="5">
        <v>6</v>
      </c>
      <c r="J714" s="4">
        <v>1.48</v>
      </c>
      <c r="K714" s="4">
        <f>(F714-G714)/H714*100</f>
        <v>1.4804370814239953</v>
      </c>
      <c r="L714" s="3" t="s">
        <v>4</v>
      </c>
    </row>
    <row r="715" spans="2:12" ht="15.75" x14ac:dyDescent="0.2">
      <c r="B715" s="3" t="s">
        <v>1602</v>
      </c>
      <c r="C715" s="3" t="s">
        <v>1603</v>
      </c>
      <c r="D715" s="3" t="s">
        <v>1604</v>
      </c>
      <c r="E715" s="3" t="s">
        <v>148</v>
      </c>
      <c r="F715" s="4">
        <v>165.03</v>
      </c>
      <c r="G715" s="4">
        <v>164.59</v>
      </c>
      <c r="H715" s="4">
        <v>30.25</v>
      </c>
      <c r="I715" s="5">
        <v>6</v>
      </c>
      <c r="J715" s="4">
        <v>1.45</v>
      </c>
      <c r="K715" s="4">
        <f>(F715-G715)/H715*100</f>
        <v>1.454545454545447</v>
      </c>
      <c r="L715" s="3" t="s">
        <v>4</v>
      </c>
    </row>
    <row r="716" spans="2:12" ht="15.75" x14ac:dyDescent="0.2">
      <c r="B716" s="3" t="s">
        <v>1605</v>
      </c>
      <c r="C716" s="3" t="s">
        <v>1606</v>
      </c>
      <c r="D716" s="3" t="s">
        <v>61</v>
      </c>
      <c r="E716" s="3" t="s">
        <v>148</v>
      </c>
      <c r="F716" s="4">
        <v>164.66</v>
      </c>
      <c r="G716" s="10" t="s">
        <v>231</v>
      </c>
      <c r="H716" s="3"/>
      <c r="I716" s="5">
        <v>6</v>
      </c>
      <c r="J716" s="3" t="s">
        <v>231</v>
      </c>
      <c r="K716" s="4"/>
      <c r="L716" s="3" t="s">
        <v>60</v>
      </c>
    </row>
    <row r="717" spans="2:12" ht="15.75" x14ac:dyDescent="0.2">
      <c r="B717" s="3" t="s">
        <v>1607</v>
      </c>
      <c r="C717" s="3" t="s">
        <v>1608</v>
      </c>
      <c r="D717" s="3" t="s">
        <v>61</v>
      </c>
      <c r="E717" s="3" t="s">
        <v>148</v>
      </c>
      <c r="F717" s="4">
        <v>158.41</v>
      </c>
      <c r="G717" s="10" t="s">
        <v>231</v>
      </c>
      <c r="H717" s="3"/>
      <c r="I717" s="5">
        <v>12</v>
      </c>
      <c r="J717" s="3" t="s">
        <v>231</v>
      </c>
      <c r="K717" s="4"/>
      <c r="L717" s="3" t="s">
        <v>60</v>
      </c>
    </row>
    <row r="718" spans="2:12" ht="15.75" x14ac:dyDescent="0.2">
      <c r="B718" s="3" t="s">
        <v>1609</v>
      </c>
      <c r="C718" s="3" t="s">
        <v>1610</v>
      </c>
      <c r="D718" s="3" t="s">
        <v>61</v>
      </c>
      <c r="E718" s="3" t="s">
        <v>148</v>
      </c>
      <c r="F718" s="4">
        <v>160.36000000000001</v>
      </c>
      <c r="G718" s="10" t="s">
        <v>231</v>
      </c>
      <c r="H718" s="3"/>
      <c r="I718" s="5">
        <v>12</v>
      </c>
      <c r="J718" s="3" t="s">
        <v>231</v>
      </c>
      <c r="K718" s="4"/>
      <c r="L718" s="3" t="s">
        <v>60</v>
      </c>
    </row>
    <row r="719" spans="2:12" ht="15.75" x14ac:dyDescent="0.2">
      <c r="B719" s="3" t="s">
        <v>1611</v>
      </c>
      <c r="C719" s="3" t="s">
        <v>1612</v>
      </c>
      <c r="D719" s="3" t="s">
        <v>61</v>
      </c>
      <c r="E719" s="3" t="s">
        <v>230</v>
      </c>
      <c r="F719" s="4">
        <v>161.21</v>
      </c>
      <c r="G719" s="4">
        <v>157.32</v>
      </c>
      <c r="H719" s="5">
        <v>45</v>
      </c>
      <c r="I719" s="5">
        <v>12</v>
      </c>
      <c r="J719" s="4">
        <v>8.64</v>
      </c>
      <c r="K719" s="4">
        <f>(F719-G719)/H719*100</f>
        <v>8.6444444444444777</v>
      </c>
      <c r="L719" s="3" t="s">
        <v>60</v>
      </c>
    </row>
    <row r="720" spans="2:12" ht="15.75" x14ac:dyDescent="0.2">
      <c r="B720" s="3" t="s">
        <v>1613</v>
      </c>
      <c r="C720" s="3" t="s">
        <v>1614</v>
      </c>
      <c r="D720" s="3" t="s">
        <v>61</v>
      </c>
      <c r="E720" s="3" t="s">
        <v>50</v>
      </c>
      <c r="F720" s="4">
        <v>161.49</v>
      </c>
      <c r="G720" s="4">
        <v>161.33000000000001</v>
      </c>
      <c r="H720" s="4">
        <v>21.05</v>
      </c>
      <c r="I720" s="5">
        <v>12</v>
      </c>
      <c r="J720" s="4">
        <v>0.76</v>
      </c>
      <c r="K720" s="4">
        <f>(F720-G720)/H720*100</f>
        <v>0.76009501187646833</v>
      </c>
      <c r="L720" s="3" t="s">
        <v>60</v>
      </c>
    </row>
    <row r="721" spans="2:12" ht="15.75" x14ac:dyDescent="0.2">
      <c r="B721" s="3" t="s">
        <v>1615</v>
      </c>
      <c r="C721" s="3" t="s">
        <v>1616</v>
      </c>
      <c r="D721" s="3" t="s">
        <v>1614</v>
      </c>
      <c r="E721" s="3" t="s">
        <v>50</v>
      </c>
      <c r="F721" s="4">
        <v>161.41999999999999</v>
      </c>
      <c r="G721" s="4">
        <v>161.49</v>
      </c>
      <c r="H721" s="4">
        <v>60.86</v>
      </c>
      <c r="I721" s="5">
        <v>8</v>
      </c>
      <c r="J721" s="4">
        <v>-0.12</v>
      </c>
      <c r="K721" s="4">
        <f>(F721-G721)/H721*100</f>
        <v>-0.11501807426884916</v>
      </c>
      <c r="L721" s="3" t="s">
        <v>60</v>
      </c>
    </row>
    <row r="722" spans="2:12" ht="15.75" x14ac:dyDescent="0.2">
      <c r="B722" s="3" t="s">
        <v>1617</v>
      </c>
      <c r="C722" s="3" t="s">
        <v>1618</v>
      </c>
      <c r="D722" s="3" t="s">
        <v>1608</v>
      </c>
      <c r="E722" s="3" t="s">
        <v>148</v>
      </c>
      <c r="F722" s="4">
        <v>163.87</v>
      </c>
      <c r="G722" s="4">
        <v>159.91</v>
      </c>
      <c r="H722" s="4">
        <v>26.49</v>
      </c>
      <c r="I722" s="5">
        <v>12</v>
      </c>
      <c r="J722" s="4">
        <v>14.95</v>
      </c>
      <c r="K722" s="4">
        <f>(F722-G722)/H722*100</f>
        <v>14.949037372593462</v>
      </c>
      <c r="L722" s="3" t="s">
        <v>60</v>
      </c>
    </row>
    <row r="723" spans="2:12" ht="15.75" x14ac:dyDescent="0.2">
      <c r="B723" s="3" t="s">
        <v>1619</v>
      </c>
      <c r="C723" s="3" t="s">
        <v>1620</v>
      </c>
      <c r="D723" s="3" t="s">
        <v>1608</v>
      </c>
      <c r="E723" s="3" t="s">
        <v>148</v>
      </c>
      <c r="F723" s="4">
        <v>164.88</v>
      </c>
      <c r="G723" s="4">
        <v>159.81</v>
      </c>
      <c r="H723" s="4">
        <v>38.99</v>
      </c>
      <c r="I723" s="5">
        <v>12</v>
      </c>
      <c r="J723" s="4">
        <v>13</v>
      </c>
      <c r="K723" s="4">
        <f>(F723-G723)/H723*100</f>
        <v>13.00333418825338</v>
      </c>
      <c r="L723" s="3" t="s">
        <v>60</v>
      </c>
    </row>
    <row r="724" spans="2:12" ht="15.75" x14ac:dyDescent="0.2">
      <c r="B724" s="3" t="s">
        <v>1621</v>
      </c>
      <c r="C724" s="3" t="s">
        <v>1622</v>
      </c>
      <c r="D724" s="3" t="s">
        <v>1610</v>
      </c>
      <c r="E724" s="3" t="s">
        <v>148</v>
      </c>
      <c r="F724" s="3" t="s">
        <v>231</v>
      </c>
      <c r="G724" s="4">
        <v>160.46</v>
      </c>
      <c r="H724" s="4">
        <v>81.27</v>
      </c>
      <c r="I724" s="5">
        <v>12</v>
      </c>
      <c r="J724" s="3" t="s">
        <v>231</v>
      </c>
      <c r="K724" s="4"/>
      <c r="L724" s="3" t="s">
        <v>60</v>
      </c>
    </row>
    <row r="725" spans="2:12" ht="15.75" x14ac:dyDescent="0.2">
      <c r="B725" s="3" t="s">
        <v>1623</v>
      </c>
      <c r="C725" s="3" t="s">
        <v>1624</v>
      </c>
      <c r="D725" s="3" t="s">
        <v>1625</v>
      </c>
      <c r="E725" s="3" t="s">
        <v>50</v>
      </c>
      <c r="F725" s="4">
        <v>162.16999999999999</v>
      </c>
      <c r="G725" s="4">
        <v>161.62</v>
      </c>
      <c r="H725" s="5">
        <v>50</v>
      </c>
      <c r="I725" s="5">
        <v>8</v>
      </c>
      <c r="J725" s="4">
        <v>1.1000000000000001</v>
      </c>
      <c r="K725" s="4">
        <f t="shared" ref="K725:K730" si="27">(F725-G725)/H725*100</f>
        <v>1.0999999999999659</v>
      </c>
      <c r="L725" s="3" t="s">
        <v>60</v>
      </c>
    </row>
    <row r="726" spans="2:12" ht="15.75" x14ac:dyDescent="0.2">
      <c r="B726" s="3" t="s">
        <v>1626</v>
      </c>
      <c r="C726" s="3" t="s">
        <v>1627</v>
      </c>
      <c r="D726" s="3" t="s">
        <v>1625</v>
      </c>
      <c r="E726" s="3" t="s">
        <v>50</v>
      </c>
      <c r="F726" s="4">
        <v>162.49</v>
      </c>
      <c r="G726" s="4">
        <v>161.69</v>
      </c>
      <c r="H726" s="5">
        <v>40</v>
      </c>
      <c r="I726" s="5">
        <v>8</v>
      </c>
      <c r="J726" s="4">
        <v>2</v>
      </c>
      <c r="K726" s="4">
        <f t="shared" si="27"/>
        <v>2.0000000000000284</v>
      </c>
      <c r="L726" s="3" t="s">
        <v>60</v>
      </c>
    </row>
    <row r="727" spans="2:12" ht="15.75" x14ac:dyDescent="0.2">
      <c r="B727" s="3" t="s">
        <v>1625</v>
      </c>
      <c r="C727" s="24"/>
      <c r="D727" s="3" t="s">
        <v>1628</v>
      </c>
      <c r="E727" s="3" t="s">
        <v>3</v>
      </c>
      <c r="F727" s="4">
        <v>161.69</v>
      </c>
      <c r="G727" s="4">
        <v>161.52000000000001</v>
      </c>
      <c r="H727" s="5">
        <v>65</v>
      </c>
      <c r="I727" s="5">
        <v>12</v>
      </c>
      <c r="J727" s="4">
        <v>0.26</v>
      </c>
      <c r="K727" s="4">
        <f t="shared" si="27"/>
        <v>0.26153846153844229</v>
      </c>
      <c r="L727" s="3" t="s">
        <v>60</v>
      </c>
    </row>
    <row r="728" spans="2:12" ht="15.75" x14ac:dyDescent="0.2">
      <c r="B728" s="3" t="s">
        <v>1629</v>
      </c>
      <c r="C728" s="3" t="s">
        <v>1630</v>
      </c>
      <c r="D728" s="3" t="s">
        <v>1631</v>
      </c>
      <c r="E728" s="3" t="s">
        <v>50</v>
      </c>
      <c r="F728" s="4">
        <v>162.91</v>
      </c>
      <c r="G728" s="4">
        <v>162.34</v>
      </c>
      <c r="H728" s="4">
        <v>41.18</v>
      </c>
      <c r="I728" s="5">
        <v>8</v>
      </c>
      <c r="J728" s="4">
        <v>1.38</v>
      </c>
      <c r="K728" s="4">
        <f t="shared" si="27"/>
        <v>1.3841670713938639</v>
      </c>
      <c r="L728" s="3" t="s">
        <v>60</v>
      </c>
    </row>
    <row r="729" spans="2:12" ht="15.75" x14ac:dyDescent="0.2">
      <c r="B729" s="3" t="s">
        <v>1632</v>
      </c>
      <c r="C729" s="3" t="s">
        <v>1631</v>
      </c>
      <c r="D729" s="3" t="s">
        <v>1633</v>
      </c>
      <c r="E729" s="3" t="s">
        <v>50</v>
      </c>
      <c r="F729" s="4">
        <v>162.19</v>
      </c>
      <c r="G729" s="4">
        <v>162.15</v>
      </c>
      <c r="H729" s="4">
        <v>13.04</v>
      </c>
      <c r="I729" s="5">
        <v>12</v>
      </c>
      <c r="J729" s="4">
        <v>0.31</v>
      </c>
      <c r="K729" s="4">
        <f t="shared" si="27"/>
        <v>0.30674846625760771</v>
      </c>
      <c r="L729" s="3" t="s">
        <v>60</v>
      </c>
    </row>
    <row r="730" spans="2:12" ht="15.75" x14ac:dyDescent="0.2">
      <c r="B730" s="3" t="s">
        <v>1634</v>
      </c>
      <c r="C730" s="3" t="s">
        <v>1635</v>
      </c>
      <c r="D730" s="3" t="s">
        <v>1608</v>
      </c>
      <c r="E730" s="3" t="s">
        <v>148</v>
      </c>
      <c r="F730" s="4">
        <v>160.21</v>
      </c>
      <c r="G730" s="4">
        <v>158.41</v>
      </c>
      <c r="H730" s="6">
        <v>330.4</v>
      </c>
      <c r="I730" s="5">
        <v>12</v>
      </c>
      <c r="J730" s="4">
        <v>0.54</v>
      </c>
      <c r="K730" s="4">
        <f t="shared" si="27"/>
        <v>0.54479418886198894</v>
      </c>
      <c r="L730" s="3" t="s">
        <v>60</v>
      </c>
    </row>
    <row r="731" spans="2:12" ht="15.75" x14ac:dyDescent="0.2">
      <c r="B731" s="3" t="s">
        <v>1636</v>
      </c>
      <c r="C731" s="3" t="s">
        <v>1637</v>
      </c>
      <c r="D731" s="3" t="s">
        <v>1638</v>
      </c>
      <c r="E731" s="3" t="s">
        <v>652</v>
      </c>
      <c r="F731" s="3" t="s">
        <v>652</v>
      </c>
      <c r="G731" s="10" t="s">
        <v>652</v>
      </c>
      <c r="H731" s="3"/>
      <c r="I731" s="3" t="s">
        <v>652</v>
      </c>
      <c r="J731" s="3" t="s">
        <v>652</v>
      </c>
      <c r="K731" s="4"/>
      <c r="L731" s="24"/>
    </row>
    <row r="732" spans="2:12" ht="15.75" x14ac:dyDescent="0.2">
      <c r="B732" s="3" t="s">
        <v>1639</v>
      </c>
      <c r="C732" s="3" t="s">
        <v>1640</v>
      </c>
      <c r="D732" s="3" t="s">
        <v>1641</v>
      </c>
      <c r="E732" s="3" t="s">
        <v>359</v>
      </c>
      <c r="F732" s="13">
        <v>165.98</v>
      </c>
      <c r="G732" s="13">
        <v>164.65</v>
      </c>
      <c r="H732" s="13">
        <v>32.840000000000003</v>
      </c>
      <c r="I732" s="14">
        <v>12</v>
      </c>
      <c r="J732" s="13">
        <v>4.05</v>
      </c>
      <c r="K732" s="4">
        <f t="shared" ref="K732:K739" si="28">(F732-G732)/H732*100</f>
        <v>4.0499390986601211</v>
      </c>
      <c r="L732" s="3" t="s">
        <v>653</v>
      </c>
    </row>
    <row r="733" spans="2:12" ht="15.75" x14ac:dyDescent="0.2">
      <c r="B733" s="3" t="s">
        <v>1642</v>
      </c>
      <c r="C733" s="3" t="s">
        <v>1643</v>
      </c>
      <c r="D733" s="3" t="s">
        <v>1644</v>
      </c>
      <c r="E733" s="3" t="s">
        <v>274</v>
      </c>
      <c r="F733" s="13">
        <v>165.19</v>
      </c>
      <c r="G733" s="13">
        <v>161.80000000000001</v>
      </c>
      <c r="H733" s="14">
        <v>220</v>
      </c>
      <c r="I733" s="14">
        <v>6</v>
      </c>
      <c r="J733" s="13">
        <v>1.54</v>
      </c>
      <c r="K733" s="4">
        <f t="shared" si="28"/>
        <v>1.5409090909090846</v>
      </c>
      <c r="L733" s="3" t="s">
        <v>251</v>
      </c>
    </row>
    <row r="734" spans="2:12" ht="15.75" x14ac:dyDescent="0.2">
      <c r="B734" s="3" t="s">
        <v>1645</v>
      </c>
      <c r="C734" s="3" t="s">
        <v>1646</v>
      </c>
      <c r="D734" s="3" t="s">
        <v>1638</v>
      </c>
      <c r="E734" s="3" t="s">
        <v>274</v>
      </c>
      <c r="F734" s="13">
        <v>164.69</v>
      </c>
      <c r="G734" s="13">
        <v>165.29</v>
      </c>
      <c r="H734" s="14">
        <v>36</v>
      </c>
      <c r="I734" s="14">
        <v>6</v>
      </c>
      <c r="J734" s="13">
        <v>-1.67</v>
      </c>
      <c r="K734" s="4">
        <f t="shared" si="28"/>
        <v>-1.666666666666651</v>
      </c>
      <c r="L734" s="3" t="s">
        <v>251</v>
      </c>
    </row>
    <row r="735" spans="2:12" ht="15.75" x14ac:dyDescent="0.2">
      <c r="B735" s="3" t="s">
        <v>1647</v>
      </c>
      <c r="C735" s="3" t="s">
        <v>1648</v>
      </c>
      <c r="D735" s="3" t="s">
        <v>1649</v>
      </c>
      <c r="E735" s="3" t="s">
        <v>359</v>
      </c>
      <c r="F735" s="13">
        <v>164.86</v>
      </c>
      <c r="G735" s="13">
        <v>164.79</v>
      </c>
      <c r="H735" s="14">
        <v>31</v>
      </c>
      <c r="I735" s="14">
        <v>8</v>
      </c>
      <c r="J735" s="13">
        <v>0.23</v>
      </c>
      <c r="K735" s="4">
        <f t="shared" si="28"/>
        <v>0.22580645161297289</v>
      </c>
      <c r="L735" s="3" t="s">
        <v>647</v>
      </c>
    </row>
    <row r="736" spans="2:12" ht="15.75" x14ac:dyDescent="0.2">
      <c r="B736" s="3" t="s">
        <v>1650</v>
      </c>
      <c r="C736" s="3" t="s">
        <v>1649</v>
      </c>
      <c r="D736" s="3" t="s">
        <v>1644</v>
      </c>
      <c r="E736" s="3" t="s">
        <v>359</v>
      </c>
      <c r="F736" s="13">
        <v>164.79</v>
      </c>
      <c r="G736" s="13">
        <v>161.80000000000001</v>
      </c>
      <c r="H736" s="14">
        <v>40</v>
      </c>
      <c r="I736" s="14">
        <v>8</v>
      </c>
      <c r="J736" s="13">
        <v>7.47</v>
      </c>
      <c r="K736" s="4">
        <f t="shared" si="28"/>
        <v>7.4749999999999508</v>
      </c>
      <c r="L736" s="3" t="s">
        <v>251</v>
      </c>
    </row>
    <row r="737" spans="2:12" ht="15.75" x14ac:dyDescent="0.2">
      <c r="B737" s="3" t="s">
        <v>1651</v>
      </c>
      <c r="C737" s="3" t="s">
        <v>1652</v>
      </c>
      <c r="D737" s="3" t="s">
        <v>1644</v>
      </c>
      <c r="E737" s="3" t="s">
        <v>250</v>
      </c>
      <c r="F737" s="13">
        <v>163.32</v>
      </c>
      <c r="G737" s="13">
        <v>162.30000000000001</v>
      </c>
      <c r="H737" s="13">
        <v>92.57</v>
      </c>
      <c r="I737" s="14">
        <v>8</v>
      </c>
      <c r="J737" s="13">
        <v>1.1000000000000001</v>
      </c>
      <c r="K737" s="4">
        <f t="shared" si="28"/>
        <v>1.1018688560008447</v>
      </c>
      <c r="L737" s="3" t="s">
        <v>251</v>
      </c>
    </row>
    <row r="738" spans="2:12" ht="15.75" x14ac:dyDescent="0.2">
      <c r="B738" s="3" t="s">
        <v>1653</v>
      </c>
      <c r="C738" s="3" t="s">
        <v>1644</v>
      </c>
      <c r="D738" s="3" t="s">
        <v>1654</v>
      </c>
      <c r="E738" s="3" t="s">
        <v>359</v>
      </c>
      <c r="F738" s="13">
        <v>161.75</v>
      </c>
      <c r="G738" s="13">
        <v>161.11000000000001</v>
      </c>
      <c r="H738" s="13">
        <v>155.12</v>
      </c>
      <c r="I738" s="14">
        <v>8</v>
      </c>
      <c r="J738" s="13">
        <v>0.41</v>
      </c>
      <c r="K738" s="4">
        <f t="shared" si="28"/>
        <v>0.4125838060856023</v>
      </c>
      <c r="L738" s="3" t="s">
        <v>251</v>
      </c>
    </row>
    <row r="739" spans="2:12" ht="15.75" x14ac:dyDescent="0.2">
      <c r="B739" s="3" t="s">
        <v>1655</v>
      </c>
      <c r="C739" s="3" t="s">
        <v>1656</v>
      </c>
      <c r="D739" s="3" t="s">
        <v>1654</v>
      </c>
      <c r="E739" s="3" t="s">
        <v>1657</v>
      </c>
      <c r="F739" s="13">
        <v>165.02</v>
      </c>
      <c r="G739" s="13">
        <v>162.91</v>
      </c>
      <c r="H739" s="13">
        <v>25.72</v>
      </c>
      <c r="I739" s="14">
        <v>8</v>
      </c>
      <c r="J739" s="13">
        <v>8.1999999999999993</v>
      </c>
      <c r="K739" s="4">
        <f t="shared" si="28"/>
        <v>8.2037325038880784</v>
      </c>
      <c r="L739" s="3" t="s">
        <v>251</v>
      </c>
    </row>
    <row r="740" spans="2:12" ht="15.75" x14ac:dyDescent="0.2">
      <c r="B740" s="3" t="s">
        <v>1658</v>
      </c>
      <c r="C740" s="3" t="s">
        <v>1659</v>
      </c>
      <c r="D740" s="3" t="s">
        <v>1654</v>
      </c>
      <c r="E740" s="3" t="s">
        <v>652</v>
      </c>
      <c r="F740" s="3" t="s">
        <v>652</v>
      </c>
      <c r="G740" s="10" t="s">
        <v>652</v>
      </c>
      <c r="H740" s="3"/>
      <c r="I740" s="3" t="s">
        <v>652</v>
      </c>
      <c r="J740" s="3" t="s">
        <v>652</v>
      </c>
      <c r="K740" s="4"/>
      <c r="L740" s="3" t="s">
        <v>647</v>
      </c>
    </row>
    <row r="741" spans="2:12" ht="15.75" x14ac:dyDescent="0.2">
      <c r="B741" s="3" t="s">
        <v>1660</v>
      </c>
      <c r="C741" s="3" t="s">
        <v>1661</v>
      </c>
      <c r="D741" s="3" t="s">
        <v>1662</v>
      </c>
      <c r="E741" s="3" t="s">
        <v>359</v>
      </c>
      <c r="F741" s="13">
        <v>161.80000000000001</v>
      </c>
      <c r="G741" s="13">
        <v>156.78</v>
      </c>
      <c r="H741" s="13">
        <v>15.91</v>
      </c>
      <c r="I741" s="14">
        <v>8</v>
      </c>
      <c r="J741" s="13">
        <v>31.55</v>
      </c>
      <c r="K741" s="4">
        <f>(F741-G741)/H741*100</f>
        <v>31.552482715273477</v>
      </c>
      <c r="L741" s="3" t="s">
        <v>647</v>
      </c>
    </row>
    <row r="742" spans="2:12" ht="15.75" x14ac:dyDescent="0.2">
      <c r="B742" s="3" t="s">
        <v>1663</v>
      </c>
      <c r="C742" s="3" t="s">
        <v>1664</v>
      </c>
      <c r="D742" s="3" t="s">
        <v>1662</v>
      </c>
      <c r="E742" s="3" t="s">
        <v>359</v>
      </c>
      <c r="F742" s="3" t="s">
        <v>652</v>
      </c>
      <c r="G742" s="13">
        <v>156.78</v>
      </c>
      <c r="H742" s="23">
        <v>61.1</v>
      </c>
      <c r="I742" s="14">
        <v>10</v>
      </c>
      <c r="J742" s="3" t="s">
        <v>652</v>
      </c>
      <c r="K742" s="4"/>
      <c r="L742" s="3" t="s">
        <v>647</v>
      </c>
    </row>
    <row r="743" spans="2:12" ht="15.75" x14ac:dyDescent="0.2">
      <c r="B743" s="3" t="s">
        <v>1665</v>
      </c>
      <c r="C743" s="3" t="s">
        <v>1666</v>
      </c>
      <c r="D743" s="3" t="s">
        <v>1667</v>
      </c>
      <c r="E743" s="3" t="s">
        <v>250</v>
      </c>
      <c r="F743" s="13">
        <v>164.06</v>
      </c>
      <c r="G743" s="13">
        <v>162.93</v>
      </c>
      <c r="H743" s="13">
        <v>41.36</v>
      </c>
      <c r="I743" s="14">
        <v>8</v>
      </c>
      <c r="J743" s="13">
        <v>2.73</v>
      </c>
      <c r="K743" s="4">
        <f t="shared" ref="K743:K750" si="29">(F743-G743)/H743*100</f>
        <v>2.7321083172146894</v>
      </c>
      <c r="L743" s="3" t="s">
        <v>251</v>
      </c>
    </row>
    <row r="744" spans="2:12" ht="15.75" x14ac:dyDescent="0.2">
      <c r="B744" s="3" t="s">
        <v>1668</v>
      </c>
      <c r="C744" s="3" t="s">
        <v>1669</v>
      </c>
      <c r="D744" s="3" t="s">
        <v>1670</v>
      </c>
      <c r="E744" s="3" t="s">
        <v>250</v>
      </c>
      <c r="F744" s="13">
        <v>163.86</v>
      </c>
      <c r="G744" s="13">
        <v>162.26</v>
      </c>
      <c r="H744" s="13">
        <v>35.909999999999997</v>
      </c>
      <c r="I744" s="14">
        <v>8</v>
      </c>
      <c r="J744" s="13">
        <v>4.46</v>
      </c>
      <c r="K744" s="4">
        <f t="shared" si="29"/>
        <v>4.4555834029518877</v>
      </c>
      <c r="L744" s="3" t="s">
        <v>251</v>
      </c>
    </row>
    <row r="745" spans="2:12" ht="15.75" x14ac:dyDescent="0.2">
      <c r="B745" s="3" t="s">
        <v>1671</v>
      </c>
      <c r="C745" s="3" t="s">
        <v>1672</v>
      </c>
      <c r="D745" s="3" t="s">
        <v>1673</v>
      </c>
      <c r="E745" s="3" t="s">
        <v>250</v>
      </c>
      <c r="F745" s="13">
        <v>163.03</v>
      </c>
      <c r="G745" s="13">
        <v>162.29</v>
      </c>
      <c r="H745" s="13">
        <v>53.89</v>
      </c>
      <c r="I745" s="14">
        <v>8</v>
      </c>
      <c r="J745" s="13">
        <v>1.37</v>
      </c>
      <c r="K745" s="4">
        <f t="shared" si="29"/>
        <v>1.3731675635554075</v>
      </c>
      <c r="L745" s="3" t="s">
        <v>251</v>
      </c>
    </row>
    <row r="746" spans="2:12" ht="15.75" x14ac:dyDescent="0.2">
      <c r="B746" s="3" t="s">
        <v>1674</v>
      </c>
      <c r="C746" s="3" t="s">
        <v>1675</v>
      </c>
      <c r="D746" s="3" t="s">
        <v>1670</v>
      </c>
      <c r="E746" s="3" t="s">
        <v>250</v>
      </c>
      <c r="F746" s="13">
        <v>162.1</v>
      </c>
      <c r="G746" s="13">
        <v>162.06</v>
      </c>
      <c r="H746" s="23">
        <v>137.30000000000001</v>
      </c>
      <c r="I746" s="14">
        <v>12</v>
      </c>
      <c r="J746" s="13">
        <v>0.03</v>
      </c>
      <c r="K746" s="4">
        <f t="shared" si="29"/>
        <v>2.9133284777852906E-2</v>
      </c>
      <c r="L746" s="3" t="s">
        <v>251</v>
      </c>
    </row>
    <row r="747" spans="2:12" ht="15.75" x14ac:dyDescent="0.2">
      <c r="B747" s="3" t="s">
        <v>1676</v>
      </c>
      <c r="C747" s="3" t="s">
        <v>1677</v>
      </c>
      <c r="D747" s="3" t="s">
        <v>1670</v>
      </c>
      <c r="E747" s="3" t="s">
        <v>250</v>
      </c>
      <c r="F747" s="13">
        <v>163.38999999999999</v>
      </c>
      <c r="G747" s="13">
        <v>162.26</v>
      </c>
      <c r="H747" s="13">
        <v>16.989999999999998</v>
      </c>
      <c r="I747" s="14">
        <v>8</v>
      </c>
      <c r="J747" s="13">
        <v>6.65</v>
      </c>
      <c r="K747" s="4">
        <f t="shared" si="29"/>
        <v>6.6509711595055654</v>
      </c>
      <c r="L747" s="3" t="s">
        <v>251</v>
      </c>
    </row>
    <row r="748" spans="2:12" ht="15.75" x14ac:dyDescent="0.2">
      <c r="B748" s="3" t="s">
        <v>1678</v>
      </c>
      <c r="C748" s="3" t="s">
        <v>1670</v>
      </c>
      <c r="D748" s="3" t="s">
        <v>1679</v>
      </c>
      <c r="E748" s="3" t="s">
        <v>250</v>
      </c>
      <c r="F748" s="13">
        <v>162.01</v>
      </c>
      <c r="G748" s="13">
        <v>162.05000000000001</v>
      </c>
      <c r="H748" s="13">
        <v>71.05</v>
      </c>
      <c r="I748" s="14">
        <v>12</v>
      </c>
      <c r="J748" s="13">
        <v>-0.06</v>
      </c>
      <c r="K748" s="4">
        <f t="shared" si="29"/>
        <v>-5.6298381421562932E-2</v>
      </c>
      <c r="L748" s="3" t="s">
        <v>251</v>
      </c>
    </row>
    <row r="749" spans="2:12" ht="15.75" x14ac:dyDescent="0.2">
      <c r="B749" s="3" t="s">
        <v>1680</v>
      </c>
      <c r="C749" s="3" t="s">
        <v>1681</v>
      </c>
      <c r="D749" s="3" t="s">
        <v>1682</v>
      </c>
      <c r="E749" s="3" t="s">
        <v>250</v>
      </c>
      <c r="F749" s="13">
        <v>165.25</v>
      </c>
      <c r="G749" s="13">
        <v>164.71</v>
      </c>
      <c r="H749" s="14">
        <v>26</v>
      </c>
      <c r="I749" s="14">
        <v>8</v>
      </c>
      <c r="J749" s="13">
        <v>2.08</v>
      </c>
      <c r="K749" s="4">
        <f t="shared" si="29"/>
        <v>2.0769230769230465</v>
      </c>
      <c r="L749" s="3" t="s">
        <v>251</v>
      </c>
    </row>
    <row r="750" spans="2:12" ht="15.75" x14ac:dyDescent="0.2">
      <c r="B750" s="3" t="s">
        <v>1683</v>
      </c>
      <c r="C750" s="3" t="s">
        <v>1684</v>
      </c>
      <c r="D750" s="3" t="s">
        <v>1679</v>
      </c>
      <c r="E750" s="3" t="s">
        <v>250</v>
      </c>
      <c r="F750" s="13">
        <v>163.66</v>
      </c>
      <c r="G750" s="13">
        <v>162.75</v>
      </c>
      <c r="H750" s="23">
        <v>34.700000000000003</v>
      </c>
      <c r="I750" s="14">
        <v>8</v>
      </c>
      <c r="J750" s="13">
        <v>2.62</v>
      </c>
      <c r="K750" s="4">
        <f t="shared" si="29"/>
        <v>2.6224783861671366</v>
      </c>
      <c r="L750" s="3" t="s">
        <v>251</v>
      </c>
    </row>
    <row r="751" spans="2:12" ht="15.4" customHeight="1" x14ac:dyDescent="0.2">
      <c r="B751" s="3" t="s">
        <v>1685</v>
      </c>
      <c r="C751" s="34" t="s">
        <v>1686</v>
      </c>
      <c r="D751" s="35"/>
      <c r="E751" s="35"/>
      <c r="F751" s="35"/>
      <c r="G751" s="35"/>
      <c r="H751" s="35"/>
      <c r="I751" s="35"/>
      <c r="J751" s="35"/>
      <c r="K751" s="35"/>
      <c r="L751" s="36"/>
    </row>
    <row r="752" spans="2:12" ht="15.4" customHeight="1" x14ac:dyDescent="0.2">
      <c r="B752" s="3" t="s">
        <v>1687</v>
      </c>
      <c r="C752" s="34" t="s">
        <v>1686</v>
      </c>
      <c r="D752" s="35"/>
      <c r="E752" s="35"/>
      <c r="F752" s="35"/>
      <c r="G752" s="35"/>
      <c r="H752" s="35"/>
      <c r="I752" s="35"/>
      <c r="J752" s="35"/>
      <c r="K752" s="35"/>
      <c r="L752" s="36"/>
    </row>
    <row r="753" spans="2:12" ht="15.4" customHeight="1" x14ac:dyDescent="0.2">
      <c r="B753" s="3" t="s">
        <v>1688</v>
      </c>
      <c r="C753" s="34" t="s">
        <v>1686</v>
      </c>
      <c r="D753" s="35"/>
      <c r="E753" s="35"/>
      <c r="F753" s="35"/>
      <c r="G753" s="35"/>
      <c r="H753" s="35"/>
      <c r="I753" s="35"/>
      <c r="J753" s="35"/>
      <c r="K753" s="35"/>
      <c r="L753" s="36"/>
    </row>
    <row r="754" spans="2:12" ht="15.75" x14ac:dyDescent="0.2">
      <c r="B754" s="3" t="s">
        <v>1689</v>
      </c>
      <c r="C754" s="3" t="s">
        <v>1690</v>
      </c>
      <c r="D754" s="3" t="s">
        <v>1652</v>
      </c>
      <c r="E754" s="3" t="s">
        <v>250</v>
      </c>
      <c r="F754" s="13">
        <v>164.14</v>
      </c>
      <c r="G754" s="13">
        <v>163.41999999999999</v>
      </c>
      <c r="H754" s="13">
        <v>72.19</v>
      </c>
      <c r="I754" s="14">
        <v>8</v>
      </c>
      <c r="J754" s="13">
        <v>1</v>
      </c>
      <c r="K754" s="4">
        <f>(F754-G754)/H754*100</f>
        <v>0.99736805651752158</v>
      </c>
      <c r="L754" s="3" t="s">
        <v>251</v>
      </c>
    </row>
    <row r="755" spans="2:12" ht="15.75" x14ac:dyDescent="0.2">
      <c r="B755" s="3" t="s">
        <v>1691</v>
      </c>
      <c r="C755" s="3" t="s">
        <v>1692</v>
      </c>
      <c r="D755" s="3" t="s">
        <v>1651</v>
      </c>
      <c r="E755" s="3" t="s">
        <v>250</v>
      </c>
      <c r="F755" s="13">
        <v>165.72</v>
      </c>
      <c r="G755" s="13">
        <v>163.15</v>
      </c>
      <c r="H755" s="13">
        <v>52.76</v>
      </c>
      <c r="I755" s="14">
        <v>4</v>
      </c>
      <c r="J755" s="13">
        <v>4.87</v>
      </c>
      <c r="K755" s="4">
        <f>(F755-G755)/H755*100</f>
        <v>4.8711144806671598</v>
      </c>
      <c r="L755" s="3" t="s">
        <v>251</v>
      </c>
    </row>
    <row r="756" spans="2:12" ht="15.4" customHeight="1" x14ac:dyDescent="0.2">
      <c r="B756" s="3" t="s">
        <v>1693</v>
      </c>
      <c r="C756" s="34" t="s">
        <v>1686</v>
      </c>
      <c r="D756" s="35"/>
      <c r="E756" s="35"/>
      <c r="F756" s="35"/>
      <c r="G756" s="35"/>
      <c r="H756" s="35"/>
      <c r="I756" s="35"/>
      <c r="J756" s="35"/>
      <c r="K756" s="35"/>
      <c r="L756" s="36"/>
    </row>
    <row r="757" spans="2:12" ht="15.4" customHeight="1" x14ac:dyDescent="0.2">
      <c r="B757" s="3" t="s">
        <v>1694</v>
      </c>
      <c r="C757" s="34" t="s">
        <v>1695</v>
      </c>
      <c r="D757" s="35"/>
      <c r="E757" s="35"/>
      <c r="F757" s="35"/>
      <c r="G757" s="35"/>
      <c r="H757" s="35"/>
      <c r="I757" s="35"/>
      <c r="J757" s="35"/>
      <c r="K757" s="35"/>
      <c r="L757" s="36"/>
    </row>
    <row r="758" spans="2:12" ht="15.75" x14ac:dyDescent="0.2">
      <c r="B758" s="3" t="s">
        <v>1696</v>
      </c>
      <c r="C758" s="3" t="s">
        <v>1697</v>
      </c>
      <c r="D758" s="3" t="s">
        <v>1698</v>
      </c>
      <c r="E758" s="3" t="s">
        <v>148</v>
      </c>
      <c r="F758" s="3" t="s">
        <v>231</v>
      </c>
      <c r="G758" s="4">
        <v>161.9</v>
      </c>
      <c r="H758" s="4">
        <v>54.31</v>
      </c>
      <c r="I758" s="5">
        <v>8</v>
      </c>
      <c r="J758" s="3" t="s">
        <v>231</v>
      </c>
      <c r="K758" s="4"/>
      <c r="L758" s="3" t="s">
        <v>200</v>
      </c>
    </row>
    <row r="759" spans="2:12" ht="15.75" x14ac:dyDescent="0.2">
      <c r="B759" s="3" t="s">
        <v>1699</v>
      </c>
      <c r="C759" s="3" t="s">
        <v>1700</v>
      </c>
      <c r="D759" s="3" t="s">
        <v>1701</v>
      </c>
      <c r="E759" s="3" t="s">
        <v>148</v>
      </c>
      <c r="F759" s="4">
        <v>163.1</v>
      </c>
      <c r="G759" s="10" t="s">
        <v>231</v>
      </c>
      <c r="H759" s="6">
        <v>79.400000000000006</v>
      </c>
      <c r="I759" s="5">
        <v>10</v>
      </c>
      <c r="J759" s="3" t="s">
        <v>231</v>
      </c>
      <c r="K759" s="4"/>
      <c r="L759" s="3" t="s">
        <v>200</v>
      </c>
    </row>
    <row r="760" spans="2:12" ht="15.75" x14ac:dyDescent="0.2">
      <c r="B760" s="3" t="s">
        <v>1702</v>
      </c>
      <c r="C760" s="3" t="s">
        <v>1703</v>
      </c>
      <c r="D760" s="3" t="s">
        <v>1704</v>
      </c>
      <c r="E760" s="3" t="s">
        <v>231</v>
      </c>
      <c r="F760" s="3" t="s">
        <v>231</v>
      </c>
      <c r="G760" s="10" t="s">
        <v>231</v>
      </c>
      <c r="H760" s="4">
        <v>26.79</v>
      </c>
      <c r="I760" s="3" t="s">
        <v>231</v>
      </c>
      <c r="J760" s="3" t="s">
        <v>231</v>
      </c>
      <c r="K760" s="4"/>
      <c r="L760" s="3" t="s">
        <v>200</v>
      </c>
    </row>
    <row r="761" spans="2:12" ht="15.75" x14ac:dyDescent="0.2">
      <c r="B761" s="3" t="s">
        <v>1705</v>
      </c>
      <c r="C761" s="3" t="s">
        <v>1706</v>
      </c>
      <c r="D761" s="3" t="s">
        <v>1707</v>
      </c>
      <c r="E761" s="3" t="s">
        <v>50</v>
      </c>
      <c r="F761" s="4">
        <v>164.34</v>
      </c>
      <c r="G761" s="4">
        <v>163.81</v>
      </c>
      <c r="H761" s="4">
        <v>32.619999999999997</v>
      </c>
      <c r="I761" s="5">
        <v>8</v>
      </c>
      <c r="J761" s="4">
        <v>1.62</v>
      </c>
      <c r="K761" s="4">
        <f t="shared" ref="K761:K771" si="30">(F761-G761)/H761*100</f>
        <v>1.6247700797057056</v>
      </c>
      <c r="L761" s="3" t="s">
        <v>4</v>
      </c>
    </row>
    <row r="762" spans="2:12" ht="15.75" x14ac:dyDescent="0.2">
      <c r="B762" s="3" t="s">
        <v>1708</v>
      </c>
      <c r="C762" s="3" t="s">
        <v>1709</v>
      </c>
      <c r="D762" s="3" t="s">
        <v>1710</v>
      </c>
      <c r="E762" s="3" t="s">
        <v>50</v>
      </c>
      <c r="F762" s="4">
        <v>161.94999999999999</v>
      </c>
      <c r="G762" s="4">
        <v>156.19</v>
      </c>
      <c r="H762" s="4">
        <v>384.19</v>
      </c>
      <c r="I762" s="5">
        <v>15</v>
      </c>
      <c r="J762" s="4">
        <v>1.5</v>
      </c>
      <c r="K762" s="4">
        <f t="shared" si="30"/>
        <v>1.4992581795465763</v>
      </c>
      <c r="L762" s="3" t="s">
        <v>60</v>
      </c>
    </row>
    <row r="763" spans="2:12" ht="15.75" x14ac:dyDescent="0.2">
      <c r="B763" s="3" t="s">
        <v>1711</v>
      </c>
      <c r="C763" s="3" t="s">
        <v>1712</v>
      </c>
      <c r="D763" s="3" t="s">
        <v>1708</v>
      </c>
      <c r="E763" s="3" t="s">
        <v>50</v>
      </c>
      <c r="F763" s="4">
        <v>162.44</v>
      </c>
      <c r="G763" s="4">
        <v>158.46</v>
      </c>
      <c r="H763" s="4">
        <v>34.94</v>
      </c>
      <c r="I763" s="5">
        <v>8</v>
      </c>
      <c r="J763" s="4">
        <v>11.39</v>
      </c>
      <c r="K763" s="4">
        <f t="shared" si="30"/>
        <v>11.390955924441872</v>
      </c>
      <c r="L763" s="3" t="s">
        <v>60</v>
      </c>
    </row>
    <row r="764" spans="2:12" ht="15.75" x14ac:dyDescent="0.2">
      <c r="B764" s="3" t="s">
        <v>1713</v>
      </c>
      <c r="C764" s="3" t="s">
        <v>1714</v>
      </c>
      <c r="D764" s="3" t="s">
        <v>1708</v>
      </c>
      <c r="E764" s="3" t="s">
        <v>50</v>
      </c>
      <c r="F764" s="4">
        <v>163.21</v>
      </c>
      <c r="G764" s="4">
        <v>157.87</v>
      </c>
      <c r="H764" s="4">
        <v>27.57</v>
      </c>
      <c r="I764" s="5">
        <v>8</v>
      </c>
      <c r="J764" s="4">
        <v>19.37</v>
      </c>
      <c r="K764" s="4">
        <f t="shared" si="30"/>
        <v>19.368879216539732</v>
      </c>
      <c r="L764" s="3" t="s">
        <v>60</v>
      </c>
    </row>
    <row r="765" spans="2:12" ht="15.75" x14ac:dyDescent="0.2">
      <c r="B765" s="3" t="s">
        <v>1715</v>
      </c>
      <c r="C765" s="3" t="s">
        <v>1716</v>
      </c>
      <c r="D765" s="3" t="s">
        <v>1700</v>
      </c>
      <c r="E765" s="3" t="s">
        <v>50</v>
      </c>
      <c r="F765" s="4">
        <v>163.13999999999999</v>
      </c>
      <c r="G765" s="4">
        <v>163.15</v>
      </c>
      <c r="H765" s="4">
        <v>35.39</v>
      </c>
      <c r="I765" s="5">
        <v>12</v>
      </c>
      <c r="J765" s="4">
        <v>-0.03</v>
      </c>
      <c r="K765" s="4">
        <f t="shared" si="30"/>
        <v>-2.8256569652498804E-2</v>
      </c>
      <c r="L765" s="3" t="s">
        <v>60</v>
      </c>
    </row>
    <row r="766" spans="2:12" ht="15.75" x14ac:dyDescent="0.2">
      <c r="B766" s="3" t="s">
        <v>1717</v>
      </c>
      <c r="C766" s="3" t="s">
        <v>1718</v>
      </c>
      <c r="D766" s="3" t="s">
        <v>1719</v>
      </c>
      <c r="E766" s="3" t="s">
        <v>50</v>
      </c>
      <c r="F766" s="4">
        <v>163.49</v>
      </c>
      <c r="G766" s="4">
        <v>162.86000000000001</v>
      </c>
      <c r="H766" s="4">
        <v>44.77</v>
      </c>
      <c r="I766" s="5">
        <v>8</v>
      </c>
      <c r="J766" s="4">
        <v>1.41</v>
      </c>
      <c r="K766" s="4">
        <f t="shared" si="30"/>
        <v>1.407192316283215</v>
      </c>
      <c r="L766" s="3" t="s">
        <v>60</v>
      </c>
    </row>
    <row r="767" spans="2:12" ht="15.75" x14ac:dyDescent="0.2">
      <c r="B767" s="3" t="s">
        <v>1720</v>
      </c>
      <c r="C767" s="3" t="s">
        <v>1721</v>
      </c>
      <c r="D767" s="3" t="s">
        <v>1722</v>
      </c>
      <c r="E767" s="3" t="s">
        <v>148</v>
      </c>
      <c r="F767" s="4">
        <v>165.59</v>
      </c>
      <c r="G767" s="4">
        <v>164.3</v>
      </c>
      <c r="H767" s="4">
        <v>13.38</v>
      </c>
      <c r="I767" s="5">
        <v>8</v>
      </c>
      <c r="J767" s="4">
        <v>9.64</v>
      </c>
      <c r="K767" s="4">
        <f t="shared" si="30"/>
        <v>9.6412556053811063</v>
      </c>
      <c r="L767" s="3" t="s">
        <v>4</v>
      </c>
    </row>
    <row r="768" spans="2:12" ht="15.75" x14ac:dyDescent="0.2">
      <c r="B768" s="3" t="s">
        <v>1723</v>
      </c>
      <c r="C768" s="3" t="s">
        <v>1724</v>
      </c>
      <c r="D768" s="3" t="s">
        <v>1716</v>
      </c>
      <c r="E768" s="3" t="s">
        <v>50</v>
      </c>
      <c r="F768" s="4">
        <v>166</v>
      </c>
      <c r="G768" s="4">
        <v>163.13999999999999</v>
      </c>
      <c r="H768" s="4">
        <v>171.52</v>
      </c>
      <c r="I768" s="5">
        <v>12</v>
      </c>
      <c r="J768" s="4">
        <v>1.67</v>
      </c>
      <c r="K768" s="4">
        <f t="shared" si="30"/>
        <v>1.667444029850754</v>
      </c>
      <c r="L768" s="3" t="s">
        <v>60</v>
      </c>
    </row>
    <row r="769" spans="2:12" ht="15.75" x14ac:dyDescent="0.2">
      <c r="B769" s="3" t="s">
        <v>1722</v>
      </c>
      <c r="C769" s="3" t="s">
        <v>1725</v>
      </c>
      <c r="D769" s="3" t="s">
        <v>1723</v>
      </c>
      <c r="E769" s="3" t="s">
        <v>50</v>
      </c>
      <c r="F769" s="4">
        <v>164.58</v>
      </c>
      <c r="G769" s="4">
        <v>163.97</v>
      </c>
      <c r="H769" s="4">
        <v>161.72</v>
      </c>
      <c r="I769" s="5">
        <v>8</v>
      </c>
      <c r="J769" s="4">
        <v>0.38</v>
      </c>
      <c r="K769" s="4">
        <f t="shared" si="30"/>
        <v>0.37719515211477467</v>
      </c>
      <c r="L769" s="3" t="s">
        <v>60</v>
      </c>
    </row>
    <row r="770" spans="2:12" ht="15.75" x14ac:dyDescent="0.2">
      <c r="B770" s="3" t="s">
        <v>1726</v>
      </c>
      <c r="C770" s="3" t="s">
        <v>1719</v>
      </c>
      <c r="D770" s="3" t="s">
        <v>1710</v>
      </c>
      <c r="E770" s="3" t="s">
        <v>50</v>
      </c>
      <c r="F770" s="4">
        <v>162.66</v>
      </c>
      <c r="G770" s="4">
        <v>160.79</v>
      </c>
      <c r="H770" s="4">
        <v>74.59</v>
      </c>
      <c r="I770" s="5">
        <v>12</v>
      </c>
      <c r="J770" s="4">
        <v>2.5099999999999998</v>
      </c>
      <c r="K770" s="4">
        <f t="shared" si="30"/>
        <v>2.5070384770076477</v>
      </c>
      <c r="L770" s="3" t="s">
        <v>60</v>
      </c>
    </row>
    <row r="771" spans="2:12" ht="15.75" x14ac:dyDescent="0.2">
      <c r="B771" s="3" t="s">
        <v>1727</v>
      </c>
      <c r="C771" s="3" t="s">
        <v>1728</v>
      </c>
      <c r="D771" s="3" t="s">
        <v>1710</v>
      </c>
      <c r="E771" s="3" t="s">
        <v>50</v>
      </c>
      <c r="F771" s="4">
        <v>163.36000000000001</v>
      </c>
      <c r="G771" s="4">
        <v>161.38999999999999</v>
      </c>
      <c r="H771" s="4">
        <v>11.19</v>
      </c>
      <c r="I771" s="5">
        <v>8</v>
      </c>
      <c r="J771" s="4">
        <v>17.61</v>
      </c>
      <c r="K771" s="4">
        <f t="shared" si="30"/>
        <v>17.605004468275489</v>
      </c>
      <c r="L771" s="3" t="s">
        <v>60</v>
      </c>
    </row>
    <row r="772" spans="2:12" ht="15.75" x14ac:dyDescent="0.2">
      <c r="B772" s="3" t="s">
        <v>1729</v>
      </c>
      <c r="C772" s="3" t="s">
        <v>1730</v>
      </c>
      <c r="D772" s="24"/>
      <c r="E772" s="3" t="s">
        <v>231</v>
      </c>
      <c r="F772" s="3" t="s">
        <v>231</v>
      </c>
      <c r="G772" s="10" t="s">
        <v>231</v>
      </c>
      <c r="H772" s="3"/>
      <c r="I772" s="3" t="s">
        <v>231</v>
      </c>
      <c r="J772" s="3" t="s">
        <v>231</v>
      </c>
      <c r="K772" s="4"/>
      <c r="L772" s="24"/>
    </row>
    <row r="773" spans="2:12" ht="15.75" x14ac:dyDescent="0.2">
      <c r="B773" s="3" t="s">
        <v>1731</v>
      </c>
      <c r="C773" s="3" t="s">
        <v>1732</v>
      </c>
      <c r="D773" s="24"/>
      <c r="E773" s="3" t="s">
        <v>231</v>
      </c>
      <c r="F773" s="3" t="s">
        <v>231</v>
      </c>
      <c r="G773" s="10" t="s">
        <v>231</v>
      </c>
      <c r="H773" s="3"/>
      <c r="I773" s="3" t="s">
        <v>231</v>
      </c>
      <c r="J773" s="3" t="s">
        <v>231</v>
      </c>
      <c r="K773" s="4"/>
      <c r="L773" s="24"/>
    </row>
    <row r="774" spans="2:12" ht="15.75" x14ac:dyDescent="0.2">
      <c r="B774" s="3" t="s">
        <v>1733</v>
      </c>
      <c r="C774" s="3" t="s">
        <v>1734</v>
      </c>
      <c r="D774" s="24"/>
      <c r="E774" s="3" t="s">
        <v>231</v>
      </c>
      <c r="F774" s="3" t="s">
        <v>231</v>
      </c>
      <c r="G774" s="10" t="s">
        <v>231</v>
      </c>
      <c r="H774" s="3"/>
      <c r="I774" s="3" t="s">
        <v>231</v>
      </c>
      <c r="J774" s="3" t="s">
        <v>231</v>
      </c>
      <c r="K774" s="4"/>
      <c r="L774" s="24"/>
    </row>
    <row r="775" spans="2:12" ht="15.75" x14ac:dyDescent="0.2">
      <c r="B775" s="3" t="s">
        <v>1735</v>
      </c>
      <c r="C775" s="3" t="s">
        <v>1736</v>
      </c>
      <c r="D775" s="24"/>
      <c r="E775" s="3" t="s">
        <v>231</v>
      </c>
      <c r="F775" s="3" t="s">
        <v>231</v>
      </c>
      <c r="G775" s="10" t="s">
        <v>231</v>
      </c>
      <c r="H775" s="3"/>
      <c r="I775" s="3" t="s">
        <v>231</v>
      </c>
      <c r="J775" s="3" t="s">
        <v>231</v>
      </c>
      <c r="K775" s="4"/>
      <c r="L775" s="24"/>
    </row>
    <row r="776" spans="2:12" ht="15.75" x14ac:dyDescent="0.2">
      <c r="B776" s="3" t="s">
        <v>1737</v>
      </c>
      <c r="C776" s="3" t="s">
        <v>1738</v>
      </c>
      <c r="D776" s="3" t="s">
        <v>1725</v>
      </c>
      <c r="E776" s="3" t="s">
        <v>214</v>
      </c>
      <c r="F776" s="4">
        <v>166.39</v>
      </c>
      <c r="G776" s="4">
        <v>164.68</v>
      </c>
      <c r="H776" s="4">
        <v>116.11</v>
      </c>
      <c r="I776" s="5">
        <v>6</v>
      </c>
      <c r="J776" s="4">
        <v>1.47</v>
      </c>
      <c r="K776" s="4">
        <f>(F776-G776)/H776*100</f>
        <v>1.472741365946068</v>
      </c>
      <c r="L776" s="3" t="s">
        <v>60</v>
      </c>
    </row>
    <row r="777" spans="2:12" ht="15.75" x14ac:dyDescent="0.2">
      <c r="B777" s="3" t="s">
        <v>1739</v>
      </c>
      <c r="C777" s="3" t="s">
        <v>1740</v>
      </c>
      <c r="D777" s="3" t="s">
        <v>1725</v>
      </c>
      <c r="E777" s="3" t="s">
        <v>214</v>
      </c>
      <c r="F777" s="4">
        <v>165.43</v>
      </c>
      <c r="G777" s="4">
        <v>164.68</v>
      </c>
      <c r="H777" s="4">
        <v>43.12</v>
      </c>
      <c r="I777" s="5">
        <v>6</v>
      </c>
      <c r="J777" s="4">
        <v>1.74</v>
      </c>
      <c r="K777" s="4">
        <f>(F777-G777)/H777*100</f>
        <v>1.7393320964749537</v>
      </c>
      <c r="L777" s="3" t="s">
        <v>60</v>
      </c>
    </row>
    <row r="778" spans="2:12" ht="15.75" x14ac:dyDescent="0.2">
      <c r="B778" s="3" t="s">
        <v>1741</v>
      </c>
      <c r="C778" s="3" t="s">
        <v>1742</v>
      </c>
      <c r="D778" s="3" t="s">
        <v>1731</v>
      </c>
      <c r="E778" s="3" t="s">
        <v>214</v>
      </c>
      <c r="F778" s="4">
        <v>165.94</v>
      </c>
      <c r="G778" s="10" t="s">
        <v>231</v>
      </c>
      <c r="H778" s="5">
        <v>74</v>
      </c>
      <c r="I778" s="5">
        <v>6</v>
      </c>
      <c r="J778" s="3" t="s">
        <v>231</v>
      </c>
      <c r="K778" s="4"/>
      <c r="L778" s="3" t="s">
        <v>60</v>
      </c>
    </row>
    <row r="779" spans="2:12" ht="15.75" x14ac:dyDescent="0.2">
      <c r="B779" s="3" t="s">
        <v>1743</v>
      </c>
      <c r="C779" s="3" t="s">
        <v>1744</v>
      </c>
      <c r="D779" s="3" t="s">
        <v>1745</v>
      </c>
      <c r="E779" s="3" t="s">
        <v>50</v>
      </c>
      <c r="F779" s="4">
        <v>166.06</v>
      </c>
      <c r="G779" s="4">
        <v>165.4</v>
      </c>
      <c r="H779" s="6">
        <v>38.700000000000003</v>
      </c>
      <c r="I779" s="5">
        <v>6</v>
      </c>
      <c r="J779" s="4">
        <v>1.71</v>
      </c>
      <c r="K779" s="4">
        <f>(F779-G779)/H779*100</f>
        <v>1.7054263565891383</v>
      </c>
      <c r="L779" s="3" t="s">
        <v>60</v>
      </c>
    </row>
    <row r="780" spans="2:12" ht="15.75" x14ac:dyDescent="0.2">
      <c r="B780" s="3" t="s">
        <v>1746</v>
      </c>
      <c r="C780" s="3" t="s">
        <v>1747</v>
      </c>
      <c r="D780" s="3" t="s">
        <v>61</v>
      </c>
      <c r="E780" s="3" t="s">
        <v>231</v>
      </c>
      <c r="F780" s="3" t="s">
        <v>231</v>
      </c>
      <c r="G780" s="10" t="s">
        <v>231</v>
      </c>
      <c r="H780" s="3"/>
      <c r="I780" s="3" t="s">
        <v>231</v>
      </c>
      <c r="J780" s="3" t="s">
        <v>231</v>
      </c>
      <c r="K780" s="4"/>
      <c r="L780" s="3" t="s">
        <v>60</v>
      </c>
    </row>
    <row r="781" spans="2:12" ht="15.75" x14ac:dyDescent="0.2">
      <c r="B781" s="3" t="s">
        <v>1748</v>
      </c>
      <c r="C781" s="3" t="s">
        <v>1749</v>
      </c>
      <c r="D781" s="3" t="s">
        <v>1750</v>
      </c>
      <c r="E781" s="3" t="s">
        <v>50</v>
      </c>
      <c r="F781" s="4">
        <v>164.18</v>
      </c>
      <c r="G781" s="4">
        <v>155.47</v>
      </c>
      <c r="H781" s="4">
        <v>24.27</v>
      </c>
      <c r="I781" s="5">
        <v>8</v>
      </c>
      <c r="J781" s="4">
        <v>35.89</v>
      </c>
      <c r="K781" s="4">
        <f t="shared" ref="K781:K789" si="31">(F781-G781)/H781*100</f>
        <v>35.887927482488699</v>
      </c>
      <c r="L781" s="3" t="s">
        <v>60</v>
      </c>
    </row>
    <row r="782" spans="2:12" ht="15.75" x14ac:dyDescent="0.2">
      <c r="B782" s="3" t="s">
        <v>1751</v>
      </c>
      <c r="C782" s="3" t="s">
        <v>1752</v>
      </c>
      <c r="D782" s="3" t="s">
        <v>1710</v>
      </c>
      <c r="E782" s="3" t="s">
        <v>50</v>
      </c>
      <c r="F782" s="4">
        <v>163.13</v>
      </c>
      <c r="G782" s="4">
        <v>161.38999999999999</v>
      </c>
      <c r="H782" s="4">
        <v>36.24</v>
      </c>
      <c r="I782" s="5">
        <v>8</v>
      </c>
      <c r="J782" s="4">
        <v>4.8</v>
      </c>
      <c r="K782" s="4">
        <f t="shared" si="31"/>
        <v>4.8013245033112826</v>
      </c>
      <c r="L782" s="3" t="s">
        <v>60</v>
      </c>
    </row>
    <row r="783" spans="2:12" ht="15.75" x14ac:dyDescent="0.2">
      <c r="B783" s="3" t="s">
        <v>1753</v>
      </c>
      <c r="C783" s="3" t="s">
        <v>1710</v>
      </c>
      <c r="D783" s="3" t="s">
        <v>1754</v>
      </c>
      <c r="E783" s="3" t="s">
        <v>50</v>
      </c>
      <c r="F783" s="4">
        <v>156.09</v>
      </c>
      <c r="G783" s="4">
        <v>155.63</v>
      </c>
      <c r="H783" s="4">
        <v>210.29</v>
      </c>
      <c r="I783" s="5">
        <v>15</v>
      </c>
      <c r="J783" s="4">
        <v>0.22</v>
      </c>
      <c r="K783" s="4">
        <f t="shared" si="31"/>
        <v>0.21874554187075371</v>
      </c>
      <c r="L783" s="3" t="s">
        <v>60</v>
      </c>
    </row>
    <row r="784" spans="2:12" ht="15.75" x14ac:dyDescent="0.2">
      <c r="B784" s="3" t="s">
        <v>1755</v>
      </c>
      <c r="C784" s="3" t="s">
        <v>1756</v>
      </c>
      <c r="D784" s="3" t="s">
        <v>1754</v>
      </c>
      <c r="E784" s="3" t="s">
        <v>50</v>
      </c>
      <c r="F784" s="4">
        <v>164.17</v>
      </c>
      <c r="G784" s="4">
        <v>161.03</v>
      </c>
      <c r="H784" s="5">
        <v>19</v>
      </c>
      <c r="I784" s="5">
        <v>8</v>
      </c>
      <c r="J784" s="4">
        <v>16.53</v>
      </c>
      <c r="K784" s="4">
        <f t="shared" si="31"/>
        <v>16.52631578947361</v>
      </c>
      <c r="L784" s="3" t="s">
        <v>60</v>
      </c>
    </row>
    <row r="785" spans="2:12" ht="15.75" x14ac:dyDescent="0.2">
      <c r="B785" s="3" t="s">
        <v>1757</v>
      </c>
      <c r="C785" s="3" t="s">
        <v>1758</v>
      </c>
      <c r="D785" s="3" t="s">
        <v>1750</v>
      </c>
      <c r="E785" s="3" t="s">
        <v>148</v>
      </c>
      <c r="F785" s="4">
        <v>165.65</v>
      </c>
      <c r="G785" s="4">
        <v>155.19999999999999</v>
      </c>
      <c r="H785" s="4">
        <v>25.78</v>
      </c>
      <c r="I785" s="5">
        <v>8</v>
      </c>
      <c r="J785" s="4">
        <v>40.54</v>
      </c>
      <c r="K785" s="4">
        <f t="shared" si="31"/>
        <v>40.535298681148241</v>
      </c>
      <c r="L785" s="3" t="s">
        <v>60</v>
      </c>
    </row>
    <row r="786" spans="2:12" ht="15.75" x14ac:dyDescent="0.2">
      <c r="B786" s="3" t="s">
        <v>1750</v>
      </c>
      <c r="C786" s="3" t="s">
        <v>1754</v>
      </c>
      <c r="D786" s="3" t="s">
        <v>1759</v>
      </c>
      <c r="E786" s="3" t="s">
        <v>50</v>
      </c>
      <c r="F786" s="4">
        <v>155.53</v>
      </c>
      <c r="G786" s="4">
        <v>154.5</v>
      </c>
      <c r="H786" s="4">
        <v>360.33</v>
      </c>
      <c r="I786" s="5">
        <v>12</v>
      </c>
      <c r="J786" s="4">
        <v>0.28999999999999998</v>
      </c>
      <c r="K786" s="4">
        <f t="shared" si="31"/>
        <v>0.28584908278522497</v>
      </c>
      <c r="L786" s="3" t="s">
        <v>60</v>
      </c>
    </row>
    <row r="787" spans="2:12" ht="15.75" x14ac:dyDescent="0.2">
      <c r="B787" s="3" t="s">
        <v>1760</v>
      </c>
      <c r="C787" s="3" t="s">
        <v>1761</v>
      </c>
      <c r="D787" s="3" t="s">
        <v>1592</v>
      </c>
      <c r="E787" s="3" t="s">
        <v>50</v>
      </c>
      <c r="F787" s="4">
        <v>165.6</v>
      </c>
      <c r="G787" s="4">
        <v>162.63999999999999</v>
      </c>
      <c r="H787" s="4">
        <v>21.96</v>
      </c>
      <c r="I787" s="5">
        <v>6</v>
      </c>
      <c r="J787" s="4">
        <v>13.48</v>
      </c>
      <c r="K787" s="4">
        <f t="shared" si="31"/>
        <v>13.479052823315154</v>
      </c>
      <c r="L787" s="3" t="s">
        <v>60</v>
      </c>
    </row>
    <row r="788" spans="2:12" ht="15.75" x14ac:dyDescent="0.2">
      <c r="B788" s="3" t="s">
        <v>1762</v>
      </c>
      <c r="C788" s="3" t="s">
        <v>1763</v>
      </c>
      <c r="D788" s="3" t="s">
        <v>1592</v>
      </c>
      <c r="E788" s="3" t="s">
        <v>50</v>
      </c>
      <c r="F788" s="4">
        <v>165.55</v>
      </c>
      <c r="G788" s="4">
        <v>162.59</v>
      </c>
      <c r="H788" s="4">
        <v>8.66</v>
      </c>
      <c r="I788" s="5">
        <v>6</v>
      </c>
      <c r="J788" s="4">
        <v>34.18</v>
      </c>
      <c r="K788" s="4">
        <f t="shared" si="31"/>
        <v>34.180138568129422</v>
      </c>
      <c r="L788" s="3" t="s">
        <v>60</v>
      </c>
    </row>
    <row r="789" spans="2:12" ht="15.75" x14ac:dyDescent="0.2">
      <c r="B789" s="3" t="s">
        <v>1592</v>
      </c>
      <c r="C789" s="3" t="s">
        <v>1764</v>
      </c>
      <c r="D789" s="3" t="s">
        <v>1554</v>
      </c>
      <c r="E789" s="3" t="s">
        <v>148</v>
      </c>
      <c r="F789" s="4">
        <v>163.31</v>
      </c>
      <c r="G789" s="4">
        <v>161.71</v>
      </c>
      <c r="H789" s="4">
        <v>375.08</v>
      </c>
      <c r="I789" s="5">
        <v>8</v>
      </c>
      <c r="J789" s="4">
        <v>0.43</v>
      </c>
      <c r="K789" s="4">
        <f t="shared" si="31"/>
        <v>0.42657566385837536</v>
      </c>
      <c r="L789" s="3" t="s">
        <v>60</v>
      </c>
    </row>
    <row r="790" spans="2:12" ht="15.75" x14ac:dyDescent="0.2">
      <c r="B790" s="3" t="s">
        <v>1765</v>
      </c>
      <c r="C790" s="3" t="s">
        <v>1764</v>
      </c>
      <c r="D790" s="3" t="s">
        <v>1766</v>
      </c>
      <c r="E790" s="3" t="s">
        <v>148</v>
      </c>
      <c r="F790" s="4">
        <v>163.61000000000001</v>
      </c>
      <c r="G790" s="10" t="s">
        <v>231</v>
      </c>
      <c r="H790" s="3"/>
      <c r="I790" s="5">
        <v>18</v>
      </c>
      <c r="J790" s="3" t="s">
        <v>231</v>
      </c>
      <c r="K790" s="4"/>
      <c r="L790" s="3" t="s">
        <v>60</v>
      </c>
    </row>
    <row r="791" spans="2:12" ht="15.75" x14ac:dyDescent="0.2">
      <c r="B791" s="3" t="s">
        <v>1767</v>
      </c>
      <c r="C791" s="3" t="s">
        <v>1768</v>
      </c>
      <c r="D791" s="3" t="s">
        <v>1769</v>
      </c>
      <c r="E791" s="3" t="s">
        <v>148</v>
      </c>
      <c r="F791" s="4">
        <v>166.06</v>
      </c>
      <c r="G791" s="4">
        <v>165.2</v>
      </c>
      <c r="H791" s="4">
        <v>41.49</v>
      </c>
      <c r="I791" s="5">
        <v>8</v>
      </c>
      <c r="J791" s="4">
        <v>2.0699999999999998</v>
      </c>
      <c r="K791" s="4">
        <f>(F791-G791)/H791*100</f>
        <v>2.0727886237647954</v>
      </c>
      <c r="L791" s="3" t="s">
        <v>60</v>
      </c>
    </row>
    <row r="792" spans="2:12" ht="15.75" x14ac:dyDescent="0.2">
      <c r="B792" s="3" t="s">
        <v>1770</v>
      </c>
      <c r="C792" s="3" t="s">
        <v>1771</v>
      </c>
      <c r="D792" s="3" t="s">
        <v>61</v>
      </c>
      <c r="E792" s="3" t="s">
        <v>1525</v>
      </c>
      <c r="F792" s="4">
        <v>164.5</v>
      </c>
      <c r="G792" s="10" t="s">
        <v>231</v>
      </c>
      <c r="H792" s="3"/>
      <c r="I792" s="5">
        <v>8</v>
      </c>
      <c r="J792" s="3" t="s">
        <v>231</v>
      </c>
      <c r="K792" s="4"/>
      <c r="L792" s="3" t="s">
        <v>60</v>
      </c>
    </row>
    <row r="793" spans="2:12" ht="15.75" x14ac:dyDescent="0.2">
      <c r="B793" s="3" t="s">
        <v>1772</v>
      </c>
      <c r="C793" s="3" t="s">
        <v>1759</v>
      </c>
      <c r="D793" s="3" t="s">
        <v>1773</v>
      </c>
      <c r="E793" s="3" t="s">
        <v>1525</v>
      </c>
      <c r="F793" s="4">
        <v>154.4</v>
      </c>
      <c r="G793" s="4">
        <v>153.6</v>
      </c>
      <c r="H793" s="4">
        <v>44.53</v>
      </c>
      <c r="I793" s="5">
        <v>24</v>
      </c>
      <c r="J793" s="4">
        <v>1.8</v>
      </c>
      <c r="K793" s="4">
        <f>(F793-G793)/H793*100</f>
        <v>1.7965416573097044</v>
      </c>
      <c r="L793" s="3" t="s">
        <v>60</v>
      </c>
    </row>
    <row r="794" spans="2:12" ht="15.75" x14ac:dyDescent="0.2">
      <c r="B794" s="3" t="s">
        <v>1774</v>
      </c>
      <c r="C794" s="3" t="s">
        <v>1773</v>
      </c>
      <c r="D794" s="3" t="s">
        <v>61</v>
      </c>
      <c r="E794" s="3" t="s">
        <v>3</v>
      </c>
      <c r="F794" s="4">
        <v>153.5</v>
      </c>
      <c r="G794" s="4">
        <v>142.38</v>
      </c>
      <c r="H794" s="4">
        <v>388.87</v>
      </c>
      <c r="I794" s="5">
        <v>15</v>
      </c>
      <c r="J794" s="4">
        <v>2.86</v>
      </c>
      <c r="K794" s="4">
        <f>(F794-G794)/H794*100</f>
        <v>2.8595674647054299</v>
      </c>
      <c r="L794" s="3" t="s">
        <v>60</v>
      </c>
    </row>
    <row r="795" spans="2:12" ht="15.75" x14ac:dyDescent="0.2">
      <c r="B795" s="3" t="s">
        <v>1775</v>
      </c>
      <c r="C795" s="3" t="s">
        <v>1776</v>
      </c>
      <c r="D795" s="3" t="s">
        <v>61</v>
      </c>
      <c r="E795" s="3" t="s">
        <v>231</v>
      </c>
      <c r="F795" s="3" t="s">
        <v>231</v>
      </c>
      <c r="G795" s="10" t="s">
        <v>231</v>
      </c>
      <c r="H795" s="3"/>
      <c r="I795" s="3" t="s">
        <v>231</v>
      </c>
      <c r="J795" s="3" t="s">
        <v>231</v>
      </c>
      <c r="K795" s="4"/>
      <c r="L795" s="3" t="s">
        <v>200</v>
      </c>
    </row>
    <row r="796" spans="2:12" ht="15.75" x14ac:dyDescent="0.2">
      <c r="B796" s="3" t="s">
        <v>1777</v>
      </c>
      <c r="C796" s="3" t="s">
        <v>1778</v>
      </c>
      <c r="D796" s="3" t="s">
        <v>1779</v>
      </c>
      <c r="E796" s="3" t="s">
        <v>148</v>
      </c>
      <c r="F796" s="4">
        <v>155.31</v>
      </c>
      <c r="G796" s="4">
        <v>155.16999999999999</v>
      </c>
      <c r="H796" s="4">
        <v>39.14</v>
      </c>
      <c r="I796" s="5">
        <v>12</v>
      </c>
      <c r="J796" s="4">
        <v>0.36</v>
      </c>
      <c r="K796" s="4">
        <f t="shared" ref="K796:K806" si="32">(F796-G796)/H796*100</f>
        <v>0.357690342360794</v>
      </c>
      <c r="L796" s="3" t="s">
        <v>60</v>
      </c>
    </row>
    <row r="797" spans="2:12" ht="15.75" x14ac:dyDescent="0.2">
      <c r="B797" s="3" t="s">
        <v>1780</v>
      </c>
      <c r="C797" s="3" t="s">
        <v>1779</v>
      </c>
      <c r="D797" s="3" t="s">
        <v>61</v>
      </c>
      <c r="E797" s="3" t="s">
        <v>148</v>
      </c>
      <c r="F797" s="4">
        <v>154.77000000000001</v>
      </c>
      <c r="G797" s="4">
        <v>149.15</v>
      </c>
      <c r="H797" s="6">
        <v>169.9</v>
      </c>
      <c r="I797" s="5">
        <v>12</v>
      </c>
      <c r="J797" s="4">
        <v>3.31</v>
      </c>
      <c r="K797" s="4">
        <f t="shared" si="32"/>
        <v>3.3078281341965887</v>
      </c>
      <c r="L797" s="3" t="s">
        <v>60</v>
      </c>
    </row>
    <row r="798" spans="2:12" ht="15.75" x14ac:dyDescent="0.2">
      <c r="B798" s="3" t="s">
        <v>1781</v>
      </c>
      <c r="C798" s="3" t="s">
        <v>1782</v>
      </c>
      <c r="D798" s="3" t="s">
        <v>1783</v>
      </c>
      <c r="E798" s="3" t="s">
        <v>3</v>
      </c>
      <c r="F798" s="4">
        <v>174.38</v>
      </c>
      <c r="G798" s="4">
        <v>175.15</v>
      </c>
      <c r="H798" s="4">
        <v>34.020000000000003</v>
      </c>
      <c r="I798" s="5">
        <v>12</v>
      </c>
      <c r="J798" s="4">
        <v>-2.2599999999999998</v>
      </c>
      <c r="K798" s="4">
        <f t="shared" si="32"/>
        <v>-2.2633744855967377</v>
      </c>
      <c r="L798" s="3" t="s">
        <v>60</v>
      </c>
    </row>
    <row r="799" spans="2:12" ht="15.75" x14ac:dyDescent="0.2">
      <c r="B799" s="3" t="s">
        <v>1784</v>
      </c>
      <c r="C799" s="3" t="s">
        <v>1785</v>
      </c>
      <c r="D799" s="3" t="s">
        <v>1786</v>
      </c>
      <c r="E799" s="3" t="s">
        <v>50</v>
      </c>
      <c r="F799" s="4">
        <v>169.29</v>
      </c>
      <c r="G799" s="4">
        <v>165.3</v>
      </c>
      <c r="H799" s="4">
        <v>59.24</v>
      </c>
      <c r="I799" s="5">
        <v>12</v>
      </c>
      <c r="J799" s="4">
        <v>6.74</v>
      </c>
      <c r="K799" s="4">
        <f t="shared" si="32"/>
        <v>6.7353139770425061</v>
      </c>
      <c r="L799" s="3" t="s">
        <v>60</v>
      </c>
    </row>
    <row r="800" spans="2:12" ht="15.75" x14ac:dyDescent="0.2">
      <c r="B800" s="3" t="s">
        <v>1787</v>
      </c>
      <c r="C800" s="3" t="s">
        <v>1788</v>
      </c>
      <c r="D800" s="3" t="s">
        <v>1786</v>
      </c>
      <c r="E800" s="3" t="s">
        <v>50</v>
      </c>
      <c r="F800" s="4">
        <v>168.96</v>
      </c>
      <c r="G800" s="4">
        <v>165.3</v>
      </c>
      <c r="H800" s="4">
        <v>38.03</v>
      </c>
      <c r="I800" s="5">
        <v>12</v>
      </c>
      <c r="J800" s="4">
        <v>9.6199999999999992</v>
      </c>
      <c r="K800" s="4">
        <f t="shared" si="32"/>
        <v>9.6239810675782191</v>
      </c>
      <c r="L800" s="3" t="s">
        <v>60</v>
      </c>
    </row>
    <row r="801" spans="2:12" ht="15.75" x14ac:dyDescent="0.2">
      <c r="B801" s="3" t="s">
        <v>1789</v>
      </c>
      <c r="C801" s="3" t="s">
        <v>1786</v>
      </c>
      <c r="D801" s="3" t="s">
        <v>1790</v>
      </c>
      <c r="E801" s="3" t="s">
        <v>230</v>
      </c>
      <c r="F801" s="4">
        <v>165.3</v>
      </c>
      <c r="G801" s="4">
        <v>165.5</v>
      </c>
      <c r="H801" s="4">
        <v>191.23</v>
      </c>
      <c r="I801" s="5">
        <v>36</v>
      </c>
      <c r="J801" s="4">
        <v>-0.1</v>
      </c>
      <c r="K801" s="4">
        <f t="shared" si="32"/>
        <v>-0.10458610050723666</v>
      </c>
      <c r="L801" s="3" t="s">
        <v>60</v>
      </c>
    </row>
    <row r="802" spans="2:12" ht="15.75" x14ac:dyDescent="0.2">
      <c r="B802" s="3" t="s">
        <v>1791</v>
      </c>
      <c r="C802" s="3" t="s">
        <v>1790</v>
      </c>
      <c r="D802" s="3" t="s">
        <v>1792</v>
      </c>
      <c r="E802" s="3" t="s">
        <v>230</v>
      </c>
      <c r="F802" s="4">
        <v>165.3</v>
      </c>
      <c r="G802" s="4">
        <v>165.22</v>
      </c>
      <c r="H802" s="4">
        <v>196.56</v>
      </c>
      <c r="I802" s="5">
        <v>36</v>
      </c>
      <c r="J802" s="4">
        <v>0.04</v>
      </c>
      <c r="K802" s="4">
        <f t="shared" si="32"/>
        <v>4.0700040700047062E-2</v>
      </c>
      <c r="L802" s="3" t="s">
        <v>60</v>
      </c>
    </row>
    <row r="803" spans="2:12" ht="15.75" x14ac:dyDescent="0.2">
      <c r="B803" s="3" t="s">
        <v>1793</v>
      </c>
      <c r="C803" s="3" t="s">
        <v>1792</v>
      </c>
      <c r="D803" s="3" t="s">
        <v>1794</v>
      </c>
      <c r="E803" s="3" t="s">
        <v>230</v>
      </c>
      <c r="F803" s="4">
        <v>165.02</v>
      </c>
      <c r="G803" s="4">
        <v>164.93</v>
      </c>
      <c r="H803" s="4">
        <v>110.78</v>
      </c>
      <c r="I803" s="5">
        <v>36</v>
      </c>
      <c r="J803" s="4">
        <v>0.08</v>
      </c>
      <c r="K803" s="4">
        <f t="shared" si="32"/>
        <v>8.1242101462360911E-2</v>
      </c>
      <c r="L803" s="3" t="s">
        <v>60</v>
      </c>
    </row>
    <row r="804" spans="2:12" ht="15.75" x14ac:dyDescent="0.2">
      <c r="B804" s="3" t="s">
        <v>1795</v>
      </c>
      <c r="C804" s="3" t="s">
        <v>1796</v>
      </c>
      <c r="D804" s="3" t="s">
        <v>1794</v>
      </c>
      <c r="E804" s="3" t="s">
        <v>50</v>
      </c>
      <c r="F804" s="4">
        <v>167.62</v>
      </c>
      <c r="G804" s="4">
        <v>164.93</v>
      </c>
      <c r="H804" s="4">
        <v>44.61</v>
      </c>
      <c r="I804" s="5">
        <v>12</v>
      </c>
      <c r="J804" s="4">
        <v>6.03</v>
      </c>
      <c r="K804" s="4">
        <f t="shared" si="32"/>
        <v>6.0300381080475178</v>
      </c>
      <c r="L804" s="3" t="s">
        <v>60</v>
      </c>
    </row>
    <row r="805" spans="2:12" ht="15.75" x14ac:dyDescent="0.2">
      <c r="B805" s="3" t="s">
        <v>1797</v>
      </c>
      <c r="C805" s="3" t="s">
        <v>1798</v>
      </c>
      <c r="D805" s="3" t="s">
        <v>1796</v>
      </c>
      <c r="E805" s="3" t="s">
        <v>50</v>
      </c>
      <c r="F805" s="4">
        <v>167.76</v>
      </c>
      <c r="G805" s="4">
        <v>167.62</v>
      </c>
      <c r="H805" s="4">
        <v>36.21</v>
      </c>
      <c r="I805" s="5">
        <v>12</v>
      </c>
      <c r="J805" s="4">
        <v>0.39</v>
      </c>
      <c r="K805" s="4">
        <f t="shared" si="32"/>
        <v>0.38663352665005896</v>
      </c>
      <c r="L805" s="3" t="s">
        <v>60</v>
      </c>
    </row>
    <row r="806" spans="2:12" ht="15.75" x14ac:dyDescent="0.2">
      <c r="B806" s="3" t="s">
        <v>1799</v>
      </c>
      <c r="C806" s="3" t="s">
        <v>1794</v>
      </c>
      <c r="D806" s="3" t="s">
        <v>1800</v>
      </c>
      <c r="E806" s="3" t="s">
        <v>230</v>
      </c>
      <c r="F806" s="4">
        <v>164.83</v>
      </c>
      <c r="G806" s="4">
        <v>164.18</v>
      </c>
      <c r="H806" s="4">
        <v>217.75</v>
      </c>
      <c r="I806" s="5">
        <v>36</v>
      </c>
      <c r="J806" s="4">
        <v>0.3</v>
      </c>
      <c r="K806" s="4">
        <f t="shared" si="32"/>
        <v>0.29850746268656975</v>
      </c>
      <c r="L806" s="3" t="s">
        <v>60</v>
      </c>
    </row>
    <row r="807" spans="2:12" ht="15.75" x14ac:dyDescent="0.2">
      <c r="B807" s="3" t="s">
        <v>1801</v>
      </c>
      <c r="C807" s="24"/>
      <c r="D807" s="24"/>
      <c r="E807" s="3" t="s">
        <v>231</v>
      </c>
      <c r="F807" s="3" t="s">
        <v>231</v>
      </c>
      <c r="G807" s="10" t="s">
        <v>231</v>
      </c>
      <c r="H807" s="3"/>
      <c r="I807" s="3" t="s">
        <v>231</v>
      </c>
      <c r="J807" s="3" t="s">
        <v>231</v>
      </c>
      <c r="K807" s="4"/>
      <c r="L807" s="3" t="s">
        <v>200</v>
      </c>
    </row>
    <row r="808" spans="2:12" ht="15.75" x14ac:dyDescent="0.2">
      <c r="B808" s="3" t="s">
        <v>1802</v>
      </c>
      <c r="C808" s="3" t="s">
        <v>1803</v>
      </c>
      <c r="D808" s="3" t="s">
        <v>61</v>
      </c>
      <c r="E808" s="3" t="s">
        <v>50</v>
      </c>
      <c r="F808" s="4">
        <v>165.98</v>
      </c>
      <c r="G808" s="4">
        <v>165.48</v>
      </c>
      <c r="H808" s="4">
        <v>25.49</v>
      </c>
      <c r="I808" s="5">
        <v>12</v>
      </c>
      <c r="J808" s="4">
        <v>1.96</v>
      </c>
      <c r="K808" s="4">
        <f t="shared" ref="K808:K820" si="33">(F808-G808)/H808*100</f>
        <v>1.9615535504119264</v>
      </c>
      <c r="L808" s="3" t="s">
        <v>60</v>
      </c>
    </row>
    <row r="809" spans="2:12" ht="15.75" x14ac:dyDescent="0.2">
      <c r="B809" s="3" t="s">
        <v>1804</v>
      </c>
      <c r="C809" s="3" t="s">
        <v>1805</v>
      </c>
      <c r="D809" s="3" t="s">
        <v>1806</v>
      </c>
      <c r="E809" s="3" t="s">
        <v>250</v>
      </c>
      <c r="F809" s="13">
        <v>165.96</v>
      </c>
      <c r="G809" s="13">
        <v>166.08</v>
      </c>
      <c r="H809" s="13">
        <v>32.47</v>
      </c>
      <c r="I809" s="14">
        <v>12</v>
      </c>
      <c r="J809" s="13">
        <v>-0.37</v>
      </c>
      <c r="K809" s="4">
        <f t="shared" si="33"/>
        <v>-0.36957191253466137</v>
      </c>
      <c r="L809" s="3" t="s">
        <v>251</v>
      </c>
    </row>
    <row r="810" spans="2:12" ht="15.75" x14ac:dyDescent="0.2">
      <c r="B810" s="3" t="s">
        <v>1807</v>
      </c>
      <c r="C810" s="3" t="s">
        <v>1808</v>
      </c>
      <c r="D810" s="3" t="s">
        <v>249</v>
      </c>
      <c r="E810" s="3" t="s">
        <v>250</v>
      </c>
      <c r="F810" s="13">
        <v>166.83</v>
      </c>
      <c r="G810" s="13">
        <v>166.36</v>
      </c>
      <c r="H810" s="13">
        <v>34.24</v>
      </c>
      <c r="I810" s="14">
        <v>12</v>
      </c>
      <c r="J810" s="13">
        <v>1.37</v>
      </c>
      <c r="K810" s="4">
        <f t="shared" si="33"/>
        <v>1.3726635514018659</v>
      </c>
      <c r="L810" s="3" t="s">
        <v>251</v>
      </c>
    </row>
    <row r="811" spans="2:12" ht="15.75" x14ac:dyDescent="0.2">
      <c r="B811" s="3" t="s">
        <v>1809</v>
      </c>
      <c r="C811" s="3" t="s">
        <v>1810</v>
      </c>
      <c r="D811" s="3" t="s">
        <v>249</v>
      </c>
      <c r="E811" s="3" t="s">
        <v>359</v>
      </c>
      <c r="F811" s="13">
        <v>163.65</v>
      </c>
      <c r="G811" s="13">
        <v>163.36000000000001</v>
      </c>
      <c r="H811" s="14">
        <v>25</v>
      </c>
      <c r="I811" s="14">
        <v>12</v>
      </c>
      <c r="J811" s="13">
        <v>1.1599999999999999</v>
      </c>
      <c r="K811" s="4">
        <f t="shared" si="33"/>
        <v>1.1599999999999682</v>
      </c>
      <c r="L811" s="3" t="s">
        <v>251</v>
      </c>
    </row>
    <row r="812" spans="2:12" ht="15.75" x14ac:dyDescent="0.2">
      <c r="B812" s="3" t="s">
        <v>1811</v>
      </c>
      <c r="C812" s="3" t="s">
        <v>1812</v>
      </c>
      <c r="D812" s="3" t="s">
        <v>1813</v>
      </c>
      <c r="E812" s="3" t="s">
        <v>250</v>
      </c>
      <c r="F812" s="13">
        <v>167.35</v>
      </c>
      <c r="G812" s="13">
        <v>165.09</v>
      </c>
      <c r="H812" s="14">
        <v>323</v>
      </c>
      <c r="I812" s="14">
        <v>8</v>
      </c>
      <c r="J812" s="13">
        <v>0.7</v>
      </c>
      <c r="K812" s="4">
        <f t="shared" si="33"/>
        <v>0.69969040247677738</v>
      </c>
      <c r="L812" s="3" t="s">
        <v>251</v>
      </c>
    </row>
    <row r="813" spans="2:12" ht="15.75" x14ac:dyDescent="0.2">
      <c r="B813" s="3" t="s">
        <v>1814</v>
      </c>
      <c r="C813" s="3" t="s">
        <v>1813</v>
      </c>
      <c r="D813" s="3" t="s">
        <v>1810</v>
      </c>
      <c r="E813" s="3" t="s">
        <v>250</v>
      </c>
      <c r="F813" s="13">
        <v>165</v>
      </c>
      <c r="G813" s="13">
        <v>163.75</v>
      </c>
      <c r="H813" s="13">
        <v>498.75</v>
      </c>
      <c r="I813" s="14">
        <v>18</v>
      </c>
      <c r="J813" s="13">
        <v>0.25</v>
      </c>
      <c r="K813" s="4">
        <f t="shared" si="33"/>
        <v>0.25062656641604009</v>
      </c>
      <c r="L813" s="3" t="s">
        <v>251</v>
      </c>
    </row>
    <row r="814" spans="2:12" ht="15.75" x14ac:dyDescent="0.2">
      <c r="B814" s="3" t="s">
        <v>1815</v>
      </c>
      <c r="C814" s="3" t="s">
        <v>1816</v>
      </c>
      <c r="D814" s="3" t="s">
        <v>1817</v>
      </c>
      <c r="E814" s="3" t="s">
        <v>250</v>
      </c>
      <c r="F814" s="13">
        <v>166.92</v>
      </c>
      <c r="G814" s="13">
        <v>165.71</v>
      </c>
      <c r="H814" s="23">
        <v>10.3</v>
      </c>
      <c r="I814" s="14">
        <v>10</v>
      </c>
      <c r="J814" s="13">
        <v>11.75</v>
      </c>
      <c r="K814" s="4">
        <f t="shared" si="33"/>
        <v>11.747572815533781</v>
      </c>
      <c r="L814" s="3" t="s">
        <v>251</v>
      </c>
    </row>
    <row r="815" spans="2:12" ht="15.75" x14ac:dyDescent="0.2">
      <c r="B815" s="3" t="s">
        <v>1818</v>
      </c>
      <c r="C815" s="3" t="s">
        <v>1819</v>
      </c>
      <c r="D815" s="3" t="s">
        <v>1817</v>
      </c>
      <c r="E815" s="3" t="s">
        <v>250</v>
      </c>
      <c r="F815" s="13">
        <v>166.13</v>
      </c>
      <c r="G815" s="13">
        <v>165.71</v>
      </c>
      <c r="H815" s="13">
        <v>22.32</v>
      </c>
      <c r="I815" s="14">
        <v>10</v>
      </c>
      <c r="J815" s="13">
        <v>1.88</v>
      </c>
      <c r="K815" s="4">
        <f t="shared" si="33"/>
        <v>1.8817204301074708</v>
      </c>
      <c r="L815" s="3" t="s">
        <v>251</v>
      </c>
    </row>
    <row r="816" spans="2:12" ht="15.75" x14ac:dyDescent="0.2">
      <c r="B816" s="3" t="s">
        <v>1820</v>
      </c>
      <c r="C816" s="3" t="s">
        <v>1817</v>
      </c>
      <c r="D816" s="3" t="s">
        <v>1821</v>
      </c>
      <c r="E816" s="3" t="s">
        <v>359</v>
      </c>
      <c r="F816" s="13">
        <v>165.61</v>
      </c>
      <c r="G816" s="13">
        <v>165.39</v>
      </c>
      <c r="H816" s="13">
        <v>146.91999999999999</v>
      </c>
      <c r="I816" s="14">
        <v>36</v>
      </c>
      <c r="J816" s="13">
        <v>0.15</v>
      </c>
      <c r="K816" s="4">
        <f t="shared" si="33"/>
        <v>0.14974135583993145</v>
      </c>
      <c r="L816" s="3" t="s">
        <v>251</v>
      </c>
    </row>
    <row r="817" spans="2:12" ht="15.75" x14ac:dyDescent="0.2">
      <c r="B817" s="3" t="s">
        <v>1822</v>
      </c>
      <c r="C817" s="3" t="s">
        <v>1821</v>
      </c>
      <c r="D817" s="3" t="s">
        <v>1813</v>
      </c>
      <c r="E817" s="3" t="s">
        <v>359</v>
      </c>
      <c r="F817" s="13">
        <v>163.25</v>
      </c>
      <c r="G817" s="13">
        <v>165.04</v>
      </c>
      <c r="H817" s="14">
        <v>147</v>
      </c>
      <c r="I817" s="14">
        <v>36</v>
      </c>
      <c r="J817" s="13">
        <v>-1.22</v>
      </c>
      <c r="K817" s="4">
        <f t="shared" si="33"/>
        <v>-1.2176870748299267</v>
      </c>
      <c r="L817" s="3" t="s">
        <v>251</v>
      </c>
    </row>
    <row r="818" spans="2:12" ht="15.75" x14ac:dyDescent="0.2">
      <c r="B818" s="3" t="s">
        <v>1823</v>
      </c>
      <c r="C818" s="3" t="s">
        <v>1824</v>
      </c>
      <c r="D818" s="3" t="s">
        <v>1821</v>
      </c>
      <c r="E818" s="3" t="s">
        <v>250</v>
      </c>
      <c r="F818" s="13">
        <v>165.04</v>
      </c>
      <c r="G818" s="13">
        <v>165.39</v>
      </c>
      <c r="H818" s="13">
        <v>298.04000000000002</v>
      </c>
      <c r="I818" s="14">
        <v>12</v>
      </c>
      <c r="J818" s="13">
        <v>-0.12</v>
      </c>
      <c r="K818" s="4">
        <f t="shared" si="33"/>
        <v>-0.11743390148973101</v>
      </c>
      <c r="L818" s="3" t="s">
        <v>647</v>
      </c>
    </row>
    <row r="819" spans="2:12" ht="15.75" x14ac:dyDescent="0.2">
      <c r="B819" s="3" t="s">
        <v>1825</v>
      </c>
      <c r="C819" s="3" t="s">
        <v>1826</v>
      </c>
      <c r="D819" s="3" t="s">
        <v>1827</v>
      </c>
      <c r="E819" s="3" t="s">
        <v>359</v>
      </c>
      <c r="F819" s="13">
        <v>166.62</v>
      </c>
      <c r="G819" s="13">
        <v>166.35</v>
      </c>
      <c r="H819" s="13">
        <v>32.049999999999997</v>
      </c>
      <c r="I819" s="14">
        <v>8</v>
      </c>
      <c r="J819" s="13">
        <v>0.84</v>
      </c>
      <c r="K819" s="4">
        <f t="shared" si="33"/>
        <v>0.84243369734792584</v>
      </c>
      <c r="L819" s="3" t="s">
        <v>251</v>
      </c>
    </row>
    <row r="820" spans="2:12" ht="15.75" x14ac:dyDescent="0.2">
      <c r="B820" s="3" t="s">
        <v>1828</v>
      </c>
      <c r="C820" s="3" t="s">
        <v>1829</v>
      </c>
      <c r="D820" s="3" t="s">
        <v>1830</v>
      </c>
      <c r="E820" s="3" t="s">
        <v>250</v>
      </c>
      <c r="F820" s="13">
        <v>168.66</v>
      </c>
      <c r="G820" s="13">
        <v>165.36</v>
      </c>
      <c r="H820" s="13">
        <v>95.37</v>
      </c>
      <c r="I820" s="14">
        <v>12</v>
      </c>
      <c r="J820" s="13">
        <v>3.46</v>
      </c>
      <c r="K820" s="4">
        <f t="shared" si="33"/>
        <v>3.4602076124567298</v>
      </c>
      <c r="L820" s="3" t="s">
        <v>251</v>
      </c>
    </row>
    <row r="821" spans="2:12" ht="15.75" x14ac:dyDescent="0.2">
      <c r="B821" s="3" t="s">
        <v>1831</v>
      </c>
      <c r="C821" s="3" t="s">
        <v>1827</v>
      </c>
      <c r="D821" s="24"/>
      <c r="E821" s="3" t="s">
        <v>359</v>
      </c>
      <c r="F821" s="13">
        <v>166.25</v>
      </c>
      <c r="G821" s="10" t="s">
        <v>652</v>
      </c>
      <c r="H821" s="3"/>
      <c r="I821" s="14">
        <v>8</v>
      </c>
      <c r="J821" s="3" t="s">
        <v>652</v>
      </c>
      <c r="K821" s="4"/>
      <c r="L821" s="3" t="s">
        <v>251</v>
      </c>
    </row>
    <row r="822" spans="2:12" ht="15.75" x14ac:dyDescent="0.2">
      <c r="B822" s="3" t="s">
        <v>1832</v>
      </c>
      <c r="C822" s="3" t="s">
        <v>1833</v>
      </c>
      <c r="D822" s="3" t="s">
        <v>1830</v>
      </c>
      <c r="E822" s="3" t="s">
        <v>250</v>
      </c>
      <c r="F822" s="24">
        <v>166.13</v>
      </c>
      <c r="G822" s="13">
        <v>165.36</v>
      </c>
      <c r="H822" s="13">
        <v>5.34</v>
      </c>
      <c r="I822" s="14">
        <v>12</v>
      </c>
      <c r="J822" s="13">
        <v>14.42</v>
      </c>
      <c r="K822" s="4">
        <f t="shared" ref="K822:K858" si="34">(F822-G822)/H822*100</f>
        <v>14.419475655430372</v>
      </c>
      <c r="L822" s="3" t="s">
        <v>251</v>
      </c>
    </row>
    <row r="823" spans="2:12" ht="15.75" x14ac:dyDescent="0.2">
      <c r="B823" s="3" t="s">
        <v>1834</v>
      </c>
      <c r="C823" s="3" t="s">
        <v>1835</v>
      </c>
      <c r="D823" s="3" t="s">
        <v>1830</v>
      </c>
      <c r="E823" s="3" t="s">
        <v>250</v>
      </c>
      <c r="F823" s="13">
        <v>167.95</v>
      </c>
      <c r="G823" s="13">
        <v>165.36</v>
      </c>
      <c r="H823" s="13">
        <v>29.05</v>
      </c>
      <c r="I823" s="14">
        <v>12</v>
      </c>
      <c r="J823" s="13">
        <v>8.92</v>
      </c>
      <c r="K823" s="4">
        <f t="shared" si="34"/>
        <v>8.9156626506023233</v>
      </c>
      <c r="L823" s="3" t="s">
        <v>251</v>
      </c>
    </row>
    <row r="824" spans="2:12" ht="15.75" x14ac:dyDescent="0.2">
      <c r="B824" s="3" t="s">
        <v>1836</v>
      </c>
      <c r="C824" s="3" t="s">
        <v>1830</v>
      </c>
      <c r="D824" s="3" t="s">
        <v>1837</v>
      </c>
      <c r="E824" s="3" t="s">
        <v>250</v>
      </c>
      <c r="F824" s="13">
        <v>165.26</v>
      </c>
      <c r="G824" s="13">
        <v>164.88</v>
      </c>
      <c r="H824" s="13">
        <v>320.19</v>
      </c>
      <c r="I824" s="14">
        <v>12</v>
      </c>
      <c r="J824" s="13">
        <v>0.12</v>
      </c>
      <c r="K824" s="4">
        <f t="shared" si="34"/>
        <v>0.11867953402667024</v>
      </c>
      <c r="L824" s="3" t="s">
        <v>251</v>
      </c>
    </row>
    <row r="825" spans="2:12" ht="15.75" x14ac:dyDescent="0.2">
      <c r="B825" s="3" t="s">
        <v>1838</v>
      </c>
      <c r="C825" s="3" t="s">
        <v>1839</v>
      </c>
      <c r="D825" s="3" t="s">
        <v>1840</v>
      </c>
      <c r="E825" s="3" t="s">
        <v>250</v>
      </c>
      <c r="F825" s="13">
        <v>166.98</v>
      </c>
      <c r="G825" s="13">
        <v>166.83</v>
      </c>
      <c r="H825" s="13">
        <v>34.159999999999997</v>
      </c>
      <c r="I825" s="14">
        <v>12</v>
      </c>
      <c r="J825" s="13">
        <v>0.44</v>
      </c>
      <c r="K825" s="4">
        <f t="shared" si="34"/>
        <v>0.43911007025754467</v>
      </c>
      <c r="L825" s="3" t="s">
        <v>251</v>
      </c>
    </row>
    <row r="826" spans="2:12" ht="15.75" x14ac:dyDescent="0.2">
      <c r="B826" s="3" t="s">
        <v>1841</v>
      </c>
      <c r="C826" s="3" t="s">
        <v>1842</v>
      </c>
      <c r="D826" s="3" t="s">
        <v>1843</v>
      </c>
      <c r="E826" s="3" t="s">
        <v>250</v>
      </c>
      <c r="F826" s="13">
        <v>166.78</v>
      </c>
      <c r="G826" s="13">
        <v>166.66</v>
      </c>
      <c r="H826" s="13">
        <v>36.770000000000003</v>
      </c>
      <c r="I826" s="14">
        <v>12</v>
      </c>
      <c r="J826" s="13">
        <v>0.33</v>
      </c>
      <c r="K826" s="4">
        <f t="shared" si="34"/>
        <v>0.32635300516726823</v>
      </c>
      <c r="L826" s="3" t="s">
        <v>251</v>
      </c>
    </row>
    <row r="827" spans="2:12" ht="15.75" x14ac:dyDescent="0.2">
      <c r="B827" s="3" t="s">
        <v>1844</v>
      </c>
      <c r="C827" s="3" t="s">
        <v>1845</v>
      </c>
      <c r="D827" s="3" t="s">
        <v>1843</v>
      </c>
      <c r="E827" s="3" t="s">
        <v>250</v>
      </c>
      <c r="F827" s="13">
        <v>167.15</v>
      </c>
      <c r="G827" s="13">
        <v>166.66</v>
      </c>
      <c r="H827" s="13">
        <v>74.34</v>
      </c>
      <c r="I827" s="14">
        <v>12</v>
      </c>
      <c r="J827" s="13">
        <v>0.66</v>
      </c>
      <c r="K827" s="4">
        <f t="shared" si="34"/>
        <v>0.65913370998117982</v>
      </c>
      <c r="L827" s="3" t="s">
        <v>251</v>
      </c>
    </row>
    <row r="828" spans="2:12" ht="15.75" x14ac:dyDescent="0.2">
      <c r="B828" s="3" t="s">
        <v>1846</v>
      </c>
      <c r="C828" s="3" t="s">
        <v>1847</v>
      </c>
      <c r="D828" s="3" t="s">
        <v>1848</v>
      </c>
      <c r="E828" s="3" t="s">
        <v>250</v>
      </c>
      <c r="F828" s="13">
        <v>166.61</v>
      </c>
      <c r="G828" s="13">
        <v>166.42</v>
      </c>
      <c r="H828" s="13">
        <v>37.17</v>
      </c>
      <c r="I828" s="14">
        <v>12</v>
      </c>
      <c r="J828" s="13">
        <v>0.51</v>
      </c>
      <c r="K828" s="4">
        <f t="shared" si="34"/>
        <v>0.51116491794464924</v>
      </c>
      <c r="L828" s="3" t="s">
        <v>251</v>
      </c>
    </row>
    <row r="829" spans="2:12" ht="15.75" x14ac:dyDescent="0.2">
      <c r="B829" s="3" t="s">
        <v>1849</v>
      </c>
      <c r="C829" s="3" t="s">
        <v>1850</v>
      </c>
      <c r="D829" s="3" t="s">
        <v>1851</v>
      </c>
      <c r="E829" s="3" t="s">
        <v>250</v>
      </c>
      <c r="F829" s="13">
        <v>166.37</v>
      </c>
      <c r="G829" s="13">
        <v>165.9</v>
      </c>
      <c r="H829" s="13">
        <v>219.18</v>
      </c>
      <c r="I829" s="14">
        <v>12</v>
      </c>
      <c r="J829" s="13">
        <v>0.21</v>
      </c>
      <c r="K829" s="4">
        <f t="shared" si="34"/>
        <v>0.21443562368829222</v>
      </c>
      <c r="L829" s="3" t="s">
        <v>251</v>
      </c>
    </row>
    <row r="830" spans="2:12" ht="15.75" x14ac:dyDescent="0.2">
      <c r="B830" s="3" t="s">
        <v>1852</v>
      </c>
      <c r="C830" s="3" t="s">
        <v>1853</v>
      </c>
      <c r="D830" s="3" t="s">
        <v>1854</v>
      </c>
      <c r="E830" s="3" t="s">
        <v>359</v>
      </c>
      <c r="F830" s="13">
        <v>165.62</v>
      </c>
      <c r="G830" s="13">
        <v>164.21</v>
      </c>
      <c r="H830" s="13">
        <v>160.72999999999999</v>
      </c>
      <c r="I830" s="14">
        <v>8</v>
      </c>
      <c r="J830" s="13">
        <v>0.88</v>
      </c>
      <c r="K830" s="4">
        <f t="shared" si="34"/>
        <v>0.87724755801654752</v>
      </c>
      <c r="L830" s="3" t="s">
        <v>251</v>
      </c>
    </row>
    <row r="831" spans="2:12" ht="15.75" x14ac:dyDescent="0.2">
      <c r="B831" s="3" t="s">
        <v>1854</v>
      </c>
      <c r="C831" s="3" t="s">
        <v>1855</v>
      </c>
      <c r="D831" s="3" t="s">
        <v>249</v>
      </c>
      <c r="E831" s="3" t="s">
        <v>359</v>
      </c>
      <c r="F831" s="13">
        <v>164.96</v>
      </c>
      <c r="G831" s="13">
        <v>157.13</v>
      </c>
      <c r="H831" s="13">
        <v>400.65</v>
      </c>
      <c r="I831" s="14">
        <v>8</v>
      </c>
      <c r="J831" s="13">
        <v>1.95</v>
      </c>
      <c r="K831" s="4">
        <f t="shared" si="34"/>
        <v>1.9543242231374052</v>
      </c>
      <c r="L831" s="3" t="s">
        <v>647</v>
      </c>
    </row>
    <row r="832" spans="2:12" ht="15.75" x14ac:dyDescent="0.2">
      <c r="B832" s="3" t="s">
        <v>1856</v>
      </c>
      <c r="C832" s="3" t="s">
        <v>1857</v>
      </c>
      <c r="D832" s="3" t="s">
        <v>1858</v>
      </c>
      <c r="E832" s="3" t="s">
        <v>250</v>
      </c>
      <c r="F832" s="13">
        <v>162.88999999999999</v>
      </c>
      <c r="G832" s="13">
        <v>161.51</v>
      </c>
      <c r="H832" s="13">
        <v>278.52999999999997</v>
      </c>
      <c r="I832" s="14">
        <v>12</v>
      </c>
      <c r="J832" s="13">
        <v>0.5</v>
      </c>
      <c r="K832" s="4">
        <f t="shared" si="34"/>
        <v>0.49545829892650545</v>
      </c>
      <c r="L832" s="3" t="s">
        <v>251</v>
      </c>
    </row>
    <row r="833" spans="2:12" ht="15.75" x14ac:dyDescent="0.2">
      <c r="B833" s="3" t="s">
        <v>1859</v>
      </c>
      <c r="C833" s="3" t="s">
        <v>1860</v>
      </c>
      <c r="D833" s="3" t="s">
        <v>1854</v>
      </c>
      <c r="E833" s="3" t="s">
        <v>359</v>
      </c>
      <c r="F833" s="13">
        <v>166.05</v>
      </c>
      <c r="G833" s="13">
        <v>164.21</v>
      </c>
      <c r="H833" s="13">
        <v>41.83</v>
      </c>
      <c r="I833" s="14">
        <v>6</v>
      </c>
      <c r="J833" s="13">
        <v>4.4000000000000004</v>
      </c>
      <c r="K833" s="4">
        <f t="shared" si="34"/>
        <v>4.3987568730576223</v>
      </c>
      <c r="L833" s="3" t="s">
        <v>653</v>
      </c>
    </row>
    <row r="834" spans="2:12" ht="15.75" x14ac:dyDescent="0.2">
      <c r="B834" s="3" t="s">
        <v>1861</v>
      </c>
      <c r="C834" s="3" t="s">
        <v>1858</v>
      </c>
      <c r="D834" s="3" t="s">
        <v>249</v>
      </c>
      <c r="E834" s="3" t="s">
        <v>263</v>
      </c>
      <c r="F834" s="13">
        <v>161.41</v>
      </c>
      <c r="G834" s="13">
        <v>157.56</v>
      </c>
      <c r="H834" s="13">
        <v>122.03</v>
      </c>
      <c r="I834" s="14">
        <v>12</v>
      </c>
      <c r="J834" s="13">
        <v>3.15</v>
      </c>
      <c r="K834" s="4">
        <f t="shared" si="34"/>
        <v>3.1549618946160733</v>
      </c>
      <c r="L834" s="3" t="s">
        <v>251</v>
      </c>
    </row>
    <row r="835" spans="2:12" ht="15.75" x14ac:dyDescent="0.2">
      <c r="B835" s="3" t="s">
        <v>1862</v>
      </c>
      <c r="C835" s="3" t="s">
        <v>1863</v>
      </c>
      <c r="D835" s="3" t="s">
        <v>1858</v>
      </c>
      <c r="E835" s="3" t="s">
        <v>263</v>
      </c>
      <c r="F835" s="13">
        <v>162.69999999999999</v>
      </c>
      <c r="G835" s="13">
        <v>161.51</v>
      </c>
      <c r="H835" s="13">
        <v>9.4499999999999993</v>
      </c>
      <c r="I835" s="14">
        <v>12</v>
      </c>
      <c r="J835" s="13">
        <v>12.59</v>
      </c>
      <c r="K835" s="4">
        <f t="shared" si="34"/>
        <v>12.592592592592569</v>
      </c>
      <c r="L835" s="3" t="s">
        <v>251</v>
      </c>
    </row>
    <row r="836" spans="2:12" ht="15.75" x14ac:dyDescent="0.2">
      <c r="B836" s="3" t="s">
        <v>1864</v>
      </c>
      <c r="C836" s="3" t="s">
        <v>1865</v>
      </c>
      <c r="D836" s="3" t="s">
        <v>1863</v>
      </c>
      <c r="E836" s="3" t="s">
        <v>263</v>
      </c>
      <c r="F836" s="13">
        <v>164.28</v>
      </c>
      <c r="G836" s="13">
        <v>163.6</v>
      </c>
      <c r="H836" s="13">
        <v>28.14</v>
      </c>
      <c r="I836" s="14">
        <v>12</v>
      </c>
      <c r="J836" s="13">
        <v>2.42</v>
      </c>
      <c r="K836" s="4">
        <f t="shared" si="34"/>
        <v>2.4164889836531871</v>
      </c>
      <c r="L836" s="3" t="s">
        <v>251</v>
      </c>
    </row>
    <row r="837" spans="2:12" ht="15.75" x14ac:dyDescent="0.2">
      <c r="B837" s="3" t="s">
        <v>1866</v>
      </c>
      <c r="C837" s="3" t="s">
        <v>1867</v>
      </c>
      <c r="D837" s="3" t="s">
        <v>249</v>
      </c>
      <c r="E837" s="3" t="s">
        <v>263</v>
      </c>
      <c r="F837" s="13">
        <v>156.06</v>
      </c>
      <c r="G837" s="13">
        <v>155.44</v>
      </c>
      <c r="H837" s="13">
        <v>57.66</v>
      </c>
      <c r="I837" s="14">
        <v>36</v>
      </c>
      <c r="J837" s="13">
        <v>1.08</v>
      </c>
      <c r="K837" s="4">
        <f t="shared" si="34"/>
        <v>1.075268817204309</v>
      </c>
      <c r="L837" s="3" t="s">
        <v>251</v>
      </c>
    </row>
    <row r="838" spans="2:12" ht="15.75" x14ac:dyDescent="0.2">
      <c r="B838" s="3" t="s">
        <v>1868</v>
      </c>
      <c r="C838" s="3" t="s">
        <v>1869</v>
      </c>
      <c r="D838" s="3" t="s">
        <v>1867</v>
      </c>
      <c r="E838" s="3" t="s">
        <v>263</v>
      </c>
      <c r="F838" s="13">
        <v>157.07</v>
      </c>
      <c r="G838" s="13">
        <v>156.06</v>
      </c>
      <c r="H838" s="13">
        <v>248.11</v>
      </c>
      <c r="I838" s="14">
        <v>36</v>
      </c>
      <c r="J838" s="13">
        <v>0.41</v>
      </c>
      <c r="K838" s="4">
        <f t="shared" si="34"/>
        <v>0.40707750594494008</v>
      </c>
      <c r="L838" s="3" t="s">
        <v>251</v>
      </c>
    </row>
    <row r="839" spans="2:12" ht="15.75" x14ac:dyDescent="0.2">
      <c r="B839" s="3" t="s">
        <v>1870</v>
      </c>
      <c r="C839" s="3" t="s">
        <v>1871</v>
      </c>
      <c r="D839" s="3" t="s">
        <v>1872</v>
      </c>
      <c r="E839" s="3" t="s">
        <v>263</v>
      </c>
      <c r="F839" s="13">
        <v>160.13</v>
      </c>
      <c r="G839" s="13">
        <v>158.07</v>
      </c>
      <c r="H839" s="13">
        <v>309.86</v>
      </c>
      <c r="I839" s="14">
        <v>36</v>
      </c>
      <c r="J839" s="13">
        <v>0.66</v>
      </c>
      <c r="K839" s="4">
        <f t="shared" si="34"/>
        <v>0.66481636868263161</v>
      </c>
      <c r="L839" s="3" t="s">
        <v>251</v>
      </c>
    </row>
    <row r="840" spans="2:12" ht="15.75" x14ac:dyDescent="0.2">
      <c r="B840" s="3" t="s">
        <v>1873</v>
      </c>
      <c r="C840" s="3" t="s">
        <v>1874</v>
      </c>
      <c r="D840" s="3" t="s">
        <v>1824</v>
      </c>
      <c r="E840" s="3" t="s">
        <v>359</v>
      </c>
      <c r="F840" s="13">
        <v>165.16</v>
      </c>
      <c r="G840" s="13">
        <v>165.04</v>
      </c>
      <c r="H840" s="13">
        <v>31.84</v>
      </c>
      <c r="I840" s="14">
        <v>12</v>
      </c>
      <c r="J840" s="13">
        <v>0.38</v>
      </c>
      <c r="K840" s="4">
        <f t="shared" si="34"/>
        <v>0.37688442211056705</v>
      </c>
      <c r="L840" s="3" t="s">
        <v>251</v>
      </c>
    </row>
    <row r="841" spans="2:12" ht="15.75" x14ac:dyDescent="0.2">
      <c r="B841" s="3" t="s">
        <v>1875</v>
      </c>
      <c r="C841" s="3" t="s">
        <v>1876</v>
      </c>
      <c r="D841" s="3" t="s">
        <v>1877</v>
      </c>
      <c r="E841" s="3" t="s">
        <v>250</v>
      </c>
      <c r="F841" s="13">
        <v>165.04</v>
      </c>
      <c r="G841" s="13">
        <v>165.21</v>
      </c>
      <c r="H841" s="14">
        <v>147</v>
      </c>
      <c r="I841" s="14">
        <v>12</v>
      </c>
      <c r="J841" s="13">
        <v>-0.12</v>
      </c>
      <c r="K841" s="4">
        <f t="shared" si="34"/>
        <v>-0.11564625850341219</v>
      </c>
      <c r="L841" s="3" t="s">
        <v>251</v>
      </c>
    </row>
    <row r="842" spans="2:12" ht="15.75" x14ac:dyDescent="0.2">
      <c r="B842" s="3" t="s">
        <v>1878</v>
      </c>
      <c r="C842" s="3" t="s">
        <v>1879</v>
      </c>
      <c r="D842" s="3" t="s">
        <v>1837</v>
      </c>
      <c r="E842" s="3" t="s">
        <v>250</v>
      </c>
      <c r="F842" s="13">
        <v>165.65</v>
      </c>
      <c r="G842" s="13">
        <v>164.88</v>
      </c>
      <c r="H842" s="13">
        <v>4.95</v>
      </c>
      <c r="I842" s="14">
        <v>12</v>
      </c>
      <c r="J842" s="13">
        <v>15.56</v>
      </c>
      <c r="K842" s="4">
        <f t="shared" si="34"/>
        <v>15.555555555555761</v>
      </c>
      <c r="L842" s="3" t="s">
        <v>251</v>
      </c>
    </row>
    <row r="843" spans="2:12" ht="15.75" x14ac:dyDescent="0.2">
      <c r="B843" s="3" t="s">
        <v>1880</v>
      </c>
      <c r="C843" s="3" t="s">
        <v>1881</v>
      </c>
      <c r="D843" s="3" t="s">
        <v>1874</v>
      </c>
      <c r="E843" s="3" t="s">
        <v>359</v>
      </c>
      <c r="F843" s="13">
        <v>165.5</v>
      </c>
      <c r="G843" s="13">
        <v>165.26</v>
      </c>
      <c r="H843" s="23">
        <v>125.3</v>
      </c>
      <c r="I843" s="14">
        <v>12</v>
      </c>
      <c r="J843" s="13">
        <v>0.19</v>
      </c>
      <c r="K843" s="4">
        <f t="shared" si="34"/>
        <v>0.19154030327215413</v>
      </c>
      <c r="L843" s="3" t="s">
        <v>251</v>
      </c>
    </row>
    <row r="844" spans="2:12" ht="15.75" x14ac:dyDescent="0.2">
      <c r="B844" s="3" t="s">
        <v>1882</v>
      </c>
      <c r="C844" s="3" t="s">
        <v>1883</v>
      </c>
      <c r="D844" s="3" t="s">
        <v>1837</v>
      </c>
      <c r="E844" s="3" t="s">
        <v>250</v>
      </c>
      <c r="F844" s="13">
        <v>167.48</v>
      </c>
      <c r="G844" s="13">
        <v>164.98</v>
      </c>
      <c r="H844" s="13">
        <v>29.33</v>
      </c>
      <c r="I844" s="14">
        <v>12</v>
      </c>
      <c r="J844" s="13">
        <v>8.52</v>
      </c>
      <c r="K844" s="4">
        <f t="shared" si="34"/>
        <v>8.5236958745311959</v>
      </c>
      <c r="L844" s="3" t="s">
        <v>251</v>
      </c>
    </row>
    <row r="845" spans="2:12" ht="15.75" x14ac:dyDescent="0.2">
      <c r="B845" s="3" t="s">
        <v>1884</v>
      </c>
      <c r="C845" s="3" t="s">
        <v>1885</v>
      </c>
      <c r="D845" s="3" t="s">
        <v>1886</v>
      </c>
      <c r="E845" s="3" t="s">
        <v>250</v>
      </c>
      <c r="F845" s="13">
        <v>165.9</v>
      </c>
      <c r="G845" s="13">
        <v>165.03</v>
      </c>
      <c r="H845" s="13">
        <v>349.27</v>
      </c>
      <c r="I845" s="14">
        <v>12</v>
      </c>
      <c r="J845" s="13">
        <v>0.25</v>
      </c>
      <c r="K845" s="4">
        <f t="shared" si="34"/>
        <v>0.24909096114753759</v>
      </c>
      <c r="L845" s="3" t="s">
        <v>251</v>
      </c>
    </row>
    <row r="846" spans="2:12" ht="15.75" x14ac:dyDescent="0.2">
      <c r="B846" s="3" t="s">
        <v>1887</v>
      </c>
      <c r="C846" s="3" t="s">
        <v>1888</v>
      </c>
      <c r="D846" s="3" t="s">
        <v>1886</v>
      </c>
      <c r="E846" s="3" t="s">
        <v>250</v>
      </c>
      <c r="F846" s="13">
        <v>166.54</v>
      </c>
      <c r="G846" s="13">
        <v>166.63</v>
      </c>
      <c r="H846" s="23">
        <v>32.700000000000003</v>
      </c>
      <c r="I846" s="14">
        <v>6</v>
      </c>
      <c r="J846" s="13">
        <v>-0.28000000000000003</v>
      </c>
      <c r="K846" s="4">
        <f t="shared" si="34"/>
        <v>-0.27522935779817559</v>
      </c>
      <c r="L846" s="3" t="s">
        <v>653</v>
      </c>
    </row>
    <row r="847" spans="2:12" ht="15.75" x14ac:dyDescent="0.2">
      <c r="B847" s="3" t="s">
        <v>1889</v>
      </c>
      <c r="C847" s="3" t="s">
        <v>249</v>
      </c>
      <c r="D847" s="3" t="s">
        <v>1890</v>
      </c>
      <c r="E847" s="3" t="s">
        <v>250</v>
      </c>
      <c r="F847" s="13">
        <v>164.47</v>
      </c>
      <c r="G847" s="13">
        <v>164.21</v>
      </c>
      <c r="H847" s="13">
        <v>68.83</v>
      </c>
      <c r="I847" s="14">
        <v>15</v>
      </c>
      <c r="J847" s="13">
        <v>0.38</v>
      </c>
      <c r="K847" s="4">
        <f t="shared" si="34"/>
        <v>0.37774226354785839</v>
      </c>
      <c r="L847" s="3" t="s">
        <v>251</v>
      </c>
    </row>
    <row r="848" spans="2:12" ht="15.75" x14ac:dyDescent="0.2">
      <c r="B848" s="3" t="s">
        <v>1891</v>
      </c>
      <c r="C848" s="3" t="s">
        <v>249</v>
      </c>
      <c r="D848" s="3" t="s">
        <v>1890</v>
      </c>
      <c r="E848" s="3" t="s">
        <v>250</v>
      </c>
      <c r="F848" s="13">
        <v>167.08</v>
      </c>
      <c r="G848" s="13">
        <v>166.81</v>
      </c>
      <c r="H848" s="13">
        <v>54.33</v>
      </c>
      <c r="I848" s="14">
        <v>15</v>
      </c>
      <c r="J848" s="13">
        <v>0.5</v>
      </c>
      <c r="K848" s="4">
        <f t="shared" si="34"/>
        <v>0.49696300386528663</v>
      </c>
      <c r="L848" s="3" t="s">
        <v>251</v>
      </c>
    </row>
    <row r="849" spans="2:12" ht="15.75" x14ac:dyDescent="0.2">
      <c r="B849" s="3" t="s">
        <v>1892</v>
      </c>
      <c r="C849" s="3" t="s">
        <v>1893</v>
      </c>
      <c r="D849" s="3" t="s">
        <v>249</v>
      </c>
      <c r="E849" s="3" t="s">
        <v>250</v>
      </c>
      <c r="F849" s="13">
        <v>163.62</v>
      </c>
      <c r="G849" s="13">
        <v>162.62</v>
      </c>
      <c r="H849" s="14">
        <v>285</v>
      </c>
      <c r="I849" s="14">
        <v>24</v>
      </c>
      <c r="J849" s="13">
        <v>0.35</v>
      </c>
      <c r="K849" s="4">
        <f t="shared" si="34"/>
        <v>0.35087719298245612</v>
      </c>
      <c r="L849" s="3" t="s">
        <v>251</v>
      </c>
    </row>
    <row r="850" spans="2:12" ht="15.75" x14ac:dyDescent="0.2">
      <c r="B850" s="3" t="s">
        <v>1894</v>
      </c>
      <c r="C850" s="3" t="s">
        <v>1890</v>
      </c>
      <c r="D850" s="3" t="s">
        <v>1893</v>
      </c>
      <c r="E850" s="3" t="s">
        <v>250</v>
      </c>
      <c r="F850" s="3">
        <v>164.01</v>
      </c>
      <c r="G850" s="13">
        <v>163.62</v>
      </c>
      <c r="H850" s="23">
        <v>35.9</v>
      </c>
      <c r="I850" s="14">
        <v>24</v>
      </c>
      <c r="J850" s="13">
        <v>1.0900000000000001</v>
      </c>
      <c r="K850" s="4">
        <f t="shared" si="34"/>
        <v>1.0863509749303242</v>
      </c>
      <c r="L850" s="3" t="s">
        <v>251</v>
      </c>
    </row>
    <row r="851" spans="2:12" ht="15.75" x14ac:dyDescent="0.2">
      <c r="B851" s="3" t="s">
        <v>1895</v>
      </c>
      <c r="C851" s="3" t="s">
        <v>1837</v>
      </c>
      <c r="D851" s="3" t="s">
        <v>1890</v>
      </c>
      <c r="E851" s="3" t="s">
        <v>250</v>
      </c>
      <c r="F851" s="13">
        <v>164.78</v>
      </c>
      <c r="G851" s="13">
        <v>164.21</v>
      </c>
      <c r="H851" s="23">
        <v>296.5</v>
      </c>
      <c r="I851" s="14">
        <v>12</v>
      </c>
      <c r="J851" s="13">
        <v>0.19</v>
      </c>
      <c r="K851" s="4">
        <f t="shared" si="34"/>
        <v>0.19224283305227424</v>
      </c>
      <c r="L851" s="3" t="s">
        <v>251</v>
      </c>
    </row>
    <row r="852" spans="2:12" ht="15.75" x14ac:dyDescent="0.2">
      <c r="B852" s="3" t="s">
        <v>1896</v>
      </c>
      <c r="C852" s="3" t="s">
        <v>1897</v>
      </c>
      <c r="D852" s="3" t="s">
        <v>1898</v>
      </c>
      <c r="E852" s="3" t="s">
        <v>250</v>
      </c>
      <c r="F852" s="13">
        <v>167.91</v>
      </c>
      <c r="G852" s="13">
        <v>164.49</v>
      </c>
      <c r="H852" s="13">
        <v>11.65</v>
      </c>
      <c r="I852" s="14">
        <v>6</v>
      </c>
      <c r="J852" s="13">
        <v>29.36</v>
      </c>
      <c r="K852" s="4">
        <f t="shared" si="34"/>
        <v>29.356223175965557</v>
      </c>
      <c r="L852" s="3" t="s">
        <v>251</v>
      </c>
    </row>
    <row r="853" spans="2:12" ht="15.75" x14ac:dyDescent="0.2">
      <c r="B853" s="3" t="s">
        <v>1898</v>
      </c>
      <c r="C853" s="3" t="s">
        <v>1899</v>
      </c>
      <c r="D853" s="3" t="s">
        <v>1890</v>
      </c>
      <c r="E853" s="3" t="s">
        <v>250</v>
      </c>
      <c r="F853" s="13">
        <v>164.72</v>
      </c>
      <c r="G853" s="13">
        <v>164.21</v>
      </c>
      <c r="H853" s="13">
        <v>313.35000000000002</v>
      </c>
      <c r="I853" s="14">
        <v>12</v>
      </c>
      <c r="J853" s="13">
        <v>0.16</v>
      </c>
      <c r="K853" s="4">
        <f t="shared" si="34"/>
        <v>0.16275730014360645</v>
      </c>
      <c r="L853" s="3" t="s">
        <v>251</v>
      </c>
    </row>
    <row r="854" spans="2:12" ht="15.75" x14ac:dyDescent="0.2">
      <c r="B854" s="3" t="s">
        <v>1900</v>
      </c>
      <c r="C854" s="3" t="s">
        <v>1901</v>
      </c>
      <c r="D854" s="3" t="s">
        <v>1898</v>
      </c>
      <c r="E854" s="3" t="s">
        <v>250</v>
      </c>
      <c r="F854" s="13">
        <v>167.48</v>
      </c>
      <c r="G854" s="13">
        <v>164.61</v>
      </c>
      <c r="H854" s="13">
        <v>11.65</v>
      </c>
      <c r="I854" s="14">
        <v>6</v>
      </c>
      <c r="J854" s="13">
        <v>24.64</v>
      </c>
      <c r="K854" s="4">
        <f t="shared" si="34"/>
        <v>24.635193133047004</v>
      </c>
      <c r="L854" s="3" t="s">
        <v>251</v>
      </c>
    </row>
    <row r="855" spans="2:12" ht="15.75" x14ac:dyDescent="0.2">
      <c r="B855" s="3" t="s">
        <v>1902</v>
      </c>
      <c r="C855" s="3" t="s">
        <v>1886</v>
      </c>
      <c r="D855" s="3" t="s">
        <v>1899</v>
      </c>
      <c r="E855" s="3" t="s">
        <v>250</v>
      </c>
      <c r="F855" s="13">
        <v>164.83</v>
      </c>
      <c r="G855" s="13">
        <v>164.87</v>
      </c>
      <c r="H855" s="13">
        <v>10.44</v>
      </c>
      <c r="I855" s="14">
        <v>12</v>
      </c>
      <c r="J855" s="13">
        <v>-0.38</v>
      </c>
      <c r="K855" s="4">
        <f t="shared" si="34"/>
        <v>-0.38314176245203108</v>
      </c>
      <c r="L855" s="3" t="s">
        <v>251</v>
      </c>
    </row>
    <row r="856" spans="2:12" ht="15.75" x14ac:dyDescent="0.2">
      <c r="B856" s="3" t="s">
        <v>1903</v>
      </c>
      <c r="C856" s="3" t="s">
        <v>1904</v>
      </c>
      <c r="D856" s="3" t="s">
        <v>1899</v>
      </c>
      <c r="E856" s="3" t="s">
        <v>250</v>
      </c>
      <c r="F856" s="13">
        <v>167.86</v>
      </c>
      <c r="G856" s="13">
        <v>165.02</v>
      </c>
      <c r="H856" s="13">
        <v>30.41</v>
      </c>
      <c r="I856" s="14">
        <v>6</v>
      </c>
      <c r="J856" s="13">
        <v>9.34</v>
      </c>
      <c r="K856" s="4">
        <f t="shared" si="34"/>
        <v>9.3390332127589719</v>
      </c>
      <c r="L856" s="3" t="s">
        <v>251</v>
      </c>
    </row>
    <row r="857" spans="2:12" ht="15.75" x14ac:dyDescent="0.2">
      <c r="B857" s="3" t="s">
        <v>1905</v>
      </c>
      <c r="C857" s="3" t="s">
        <v>362</v>
      </c>
      <c r="D857" s="3" t="s">
        <v>1872</v>
      </c>
      <c r="E857" s="3" t="s">
        <v>263</v>
      </c>
      <c r="F857" s="13">
        <v>158.66</v>
      </c>
      <c r="G857" s="13">
        <v>157.16999999999999</v>
      </c>
      <c r="H857" s="13">
        <v>473.46</v>
      </c>
      <c r="I857" s="14">
        <v>24</v>
      </c>
      <c r="J857" s="13">
        <v>0.31</v>
      </c>
      <c r="K857" s="4">
        <f t="shared" si="34"/>
        <v>0.31470451569298552</v>
      </c>
      <c r="L857" s="3" t="s">
        <v>251</v>
      </c>
    </row>
    <row r="858" spans="2:12" ht="15.75" x14ac:dyDescent="0.2">
      <c r="B858" s="3" t="s">
        <v>1906</v>
      </c>
      <c r="C858" s="3" t="s">
        <v>1907</v>
      </c>
      <c r="D858" s="3" t="s">
        <v>249</v>
      </c>
      <c r="E858" s="3" t="s">
        <v>359</v>
      </c>
      <c r="F858" s="13">
        <v>162.37</v>
      </c>
      <c r="G858" s="13">
        <v>160.22999999999999</v>
      </c>
      <c r="H858" s="13">
        <v>286.19</v>
      </c>
      <c r="I858" s="14">
        <v>15</v>
      </c>
      <c r="J858" s="13">
        <v>0.75</v>
      </c>
      <c r="K858" s="4">
        <f t="shared" si="34"/>
        <v>0.74775498794507667</v>
      </c>
      <c r="L858" s="3" t="s">
        <v>251</v>
      </c>
    </row>
    <row r="859" spans="2:12" ht="15.75" x14ac:dyDescent="0.2">
      <c r="B859" s="3" t="s">
        <v>1908</v>
      </c>
      <c r="C859" s="24"/>
      <c r="D859" s="24"/>
      <c r="E859" s="3" t="s">
        <v>652</v>
      </c>
      <c r="F859" s="3" t="s">
        <v>652</v>
      </c>
      <c r="G859" s="10" t="s">
        <v>652</v>
      </c>
      <c r="H859" s="3"/>
      <c r="I859" s="3" t="s">
        <v>652</v>
      </c>
      <c r="J859" s="3" t="s">
        <v>652</v>
      </c>
      <c r="K859" s="4"/>
      <c r="L859" s="3" t="s">
        <v>653</v>
      </c>
    </row>
    <row r="860" spans="2:12" ht="15.75" x14ac:dyDescent="0.2">
      <c r="B860" s="3" t="s">
        <v>1909</v>
      </c>
      <c r="C860" s="3" t="s">
        <v>1910</v>
      </c>
      <c r="D860" s="3" t="s">
        <v>249</v>
      </c>
      <c r="E860" s="3" t="s">
        <v>250</v>
      </c>
      <c r="F860" s="13">
        <v>163.47</v>
      </c>
      <c r="G860" s="13">
        <v>163.19999999999999</v>
      </c>
      <c r="H860" s="14">
        <v>85</v>
      </c>
      <c r="I860" s="14">
        <v>12</v>
      </c>
      <c r="J860" s="13">
        <v>0.32</v>
      </c>
      <c r="K860" s="4">
        <f t="shared" ref="K860:K874" si="35">(F860-G860)/H860*100</f>
        <v>0.31764705882354144</v>
      </c>
      <c r="L860" s="3" t="s">
        <v>251</v>
      </c>
    </row>
    <row r="861" spans="2:12" ht="15.75" x14ac:dyDescent="0.2">
      <c r="B861" s="3" t="s">
        <v>1911</v>
      </c>
      <c r="C861" s="3" t="s">
        <v>1912</v>
      </c>
      <c r="D861" s="3" t="s">
        <v>1913</v>
      </c>
      <c r="E861" s="3" t="s">
        <v>250</v>
      </c>
      <c r="F861" s="13">
        <v>163.61000000000001</v>
      </c>
      <c r="G861" s="13">
        <v>163.43</v>
      </c>
      <c r="H861" s="13">
        <v>69.67</v>
      </c>
      <c r="I861" s="14">
        <v>12</v>
      </c>
      <c r="J861" s="13">
        <v>0.26</v>
      </c>
      <c r="K861" s="4">
        <f t="shared" si="35"/>
        <v>0.2583608439787668</v>
      </c>
      <c r="L861" s="3" t="s">
        <v>251</v>
      </c>
    </row>
    <row r="862" spans="2:12" ht="15.75" x14ac:dyDescent="0.2">
      <c r="B862" s="3" t="s">
        <v>1914</v>
      </c>
      <c r="C862" s="3" t="s">
        <v>1915</v>
      </c>
      <c r="D862" s="3" t="s">
        <v>1912</v>
      </c>
      <c r="E862" s="3" t="s">
        <v>250</v>
      </c>
      <c r="F862" s="13">
        <v>164.96</v>
      </c>
      <c r="G862" s="13">
        <v>163.91</v>
      </c>
      <c r="H862" s="13">
        <v>308.13</v>
      </c>
      <c r="I862" s="14">
        <v>12</v>
      </c>
      <c r="J862" s="13">
        <v>0.34</v>
      </c>
      <c r="K862" s="4">
        <f t="shared" si="35"/>
        <v>0.34076526141563995</v>
      </c>
      <c r="L862" s="3" t="s">
        <v>251</v>
      </c>
    </row>
    <row r="863" spans="2:12" ht="15.75" x14ac:dyDescent="0.2">
      <c r="B863" s="3" t="s">
        <v>1916</v>
      </c>
      <c r="C863" s="3" t="s">
        <v>1913</v>
      </c>
      <c r="D863" s="3" t="s">
        <v>1910</v>
      </c>
      <c r="E863" s="3" t="s">
        <v>250</v>
      </c>
      <c r="F863" s="13">
        <v>163.52000000000001</v>
      </c>
      <c r="G863" s="13">
        <v>163.47</v>
      </c>
      <c r="H863" s="14">
        <v>60</v>
      </c>
      <c r="I863" s="14">
        <v>12</v>
      </c>
      <c r="J863" s="13">
        <v>0.08</v>
      </c>
      <c r="K863" s="4">
        <f t="shared" si="35"/>
        <v>8.3333333333352286E-2</v>
      </c>
      <c r="L863" s="3" t="s">
        <v>251</v>
      </c>
    </row>
    <row r="864" spans="2:12" ht="15.75" x14ac:dyDescent="0.2">
      <c r="B864" s="3" t="s">
        <v>1917</v>
      </c>
      <c r="C864" s="3" t="s">
        <v>1918</v>
      </c>
      <c r="D864" s="3" t="s">
        <v>1919</v>
      </c>
      <c r="E864" s="3" t="s">
        <v>359</v>
      </c>
      <c r="F864" s="13">
        <v>162.74</v>
      </c>
      <c r="G864" s="13">
        <v>161.05000000000001</v>
      </c>
      <c r="H864" s="13">
        <v>309.17</v>
      </c>
      <c r="I864" s="14">
        <v>6</v>
      </c>
      <c r="J864" s="13">
        <v>0.55000000000000004</v>
      </c>
      <c r="K864" s="4">
        <f t="shared" si="35"/>
        <v>0.54662483423359243</v>
      </c>
      <c r="L864" s="3" t="s">
        <v>251</v>
      </c>
    </row>
    <row r="865" spans="2:12" ht="15.75" x14ac:dyDescent="0.2">
      <c r="B865" s="3" t="s">
        <v>1920</v>
      </c>
      <c r="C865" s="3" t="s">
        <v>1921</v>
      </c>
      <c r="D865" s="3" t="s">
        <v>1922</v>
      </c>
      <c r="E865" s="3" t="s">
        <v>359</v>
      </c>
      <c r="F865" s="13">
        <v>160.97999999999999</v>
      </c>
      <c r="G865" s="13">
        <v>159.43</v>
      </c>
      <c r="H865" s="23">
        <v>307.8</v>
      </c>
      <c r="I865" s="14">
        <v>6</v>
      </c>
      <c r="J865" s="13">
        <v>0.5</v>
      </c>
      <c r="K865" s="4">
        <f t="shared" si="35"/>
        <v>0.50357374918777875</v>
      </c>
      <c r="L865" s="3" t="s">
        <v>251</v>
      </c>
    </row>
    <row r="866" spans="2:12" ht="15.75" x14ac:dyDescent="0.2">
      <c r="B866" s="3" t="s">
        <v>1923</v>
      </c>
      <c r="C866" s="3" t="s">
        <v>1924</v>
      </c>
      <c r="D866" s="3" t="s">
        <v>1925</v>
      </c>
      <c r="E866" s="3" t="s">
        <v>359</v>
      </c>
      <c r="F866" s="13">
        <v>164.69</v>
      </c>
      <c r="G866" s="13">
        <v>162.6</v>
      </c>
      <c r="H866" s="13">
        <v>306.52999999999997</v>
      </c>
      <c r="I866" s="14">
        <v>6</v>
      </c>
      <c r="J866" s="13">
        <v>0.68</v>
      </c>
      <c r="K866" s="4">
        <f t="shared" si="35"/>
        <v>0.68182559618960736</v>
      </c>
      <c r="L866" s="3" t="s">
        <v>251</v>
      </c>
    </row>
    <row r="867" spans="2:12" ht="15.75" x14ac:dyDescent="0.2">
      <c r="B867" s="3" t="s">
        <v>1926</v>
      </c>
      <c r="C867" s="3" t="s">
        <v>1927</v>
      </c>
      <c r="D867" s="3" t="s">
        <v>1928</v>
      </c>
      <c r="E867" s="3" t="s">
        <v>359</v>
      </c>
      <c r="F867" s="13">
        <v>165.41</v>
      </c>
      <c r="G867" s="13">
        <v>164.54</v>
      </c>
      <c r="H867" s="13">
        <v>26.89</v>
      </c>
      <c r="I867" s="14">
        <v>6</v>
      </c>
      <c r="J867" s="13">
        <v>3.24</v>
      </c>
      <c r="K867" s="4">
        <f t="shared" si="35"/>
        <v>3.2354034957233337</v>
      </c>
      <c r="L867" s="3" t="s">
        <v>251</v>
      </c>
    </row>
    <row r="868" spans="2:12" ht="15.75" x14ac:dyDescent="0.2">
      <c r="B868" s="3" t="s">
        <v>1929</v>
      </c>
      <c r="C868" s="3" t="s">
        <v>1918</v>
      </c>
      <c r="D868" s="24"/>
      <c r="E868" s="3" t="s">
        <v>359</v>
      </c>
      <c r="F868" s="13">
        <v>163</v>
      </c>
      <c r="G868" s="13">
        <v>162.84</v>
      </c>
      <c r="H868" s="23">
        <v>36.5</v>
      </c>
      <c r="I868" s="14">
        <v>6</v>
      </c>
      <c r="J868" s="13">
        <v>0.44</v>
      </c>
      <c r="K868" s="4">
        <f t="shared" si="35"/>
        <v>0.43835616438355235</v>
      </c>
      <c r="L868" s="3" t="s">
        <v>251</v>
      </c>
    </row>
    <row r="869" spans="2:12" ht="15.75" x14ac:dyDescent="0.2">
      <c r="B869" s="3" t="s">
        <v>1930</v>
      </c>
      <c r="C869" s="3" t="s">
        <v>1931</v>
      </c>
      <c r="D869" s="3" t="s">
        <v>1929</v>
      </c>
      <c r="E869" s="3" t="s">
        <v>359</v>
      </c>
      <c r="F869" s="13">
        <v>165.3</v>
      </c>
      <c r="G869" s="13">
        <v>163</v>
      </c>
      <c r="H869" s="14">
        <v>27</v>
      </c>
      <c r="I869" s="14">
        <v>6</v>
      </c>
      <c r="J869" s="13">
        <v>8.52</v>
      </c>
      <c r="K869" s="4">
        <f t="shared" si="35"/>
        <v>8.5185185185185599</v>
      </c>
      <c r="L869" s="3" t="s">
        <v>251</v>
      </c>
    </row>
    <row r="870" spans="2:12" ht="15.75" x14ac:dyDescent="0.2">
      <c r="B870" s="3" t="s">
        <v>1932</v>
      </c>
      <c r="C870" s="3" t="s">
        <v>1933</v>
      </c>
      <c r="D870" s="3" t="s">
        <v>1929</v>
      </c>
      <c r="E870" s="3" t="s">
        <v>359</v>
      </c>
      <c r="F870" s="13">
        <v>164.71</v>
      </c>
      <c r="G870" s="13">
        <v>163</v>
      </c>
      <c r="H870" s="14">
        <v>15</v>
      </c>
      <c r="I870" s="14">
        <v>6</v>
      </c>
      <c r="J870" s="13">
        <v>11.4</v>
      </c>
      <c r="K870" s="4">
        <f t="shared" si="35"/>
        <v>11.400000000000054</v>
      </c>
      <c r="L870" s="3" t="s">
        <v>251</v>
      </c>
    </row>
    <row r="871" spans="2:12" ht="15.75" x14ac:dyDescent="0.2">
      <c r="B871" s="3" t="s">
        <v>1934</v>
      </c>
      <c r="C871" s="3" t="s">
        <v>1935</v>
      </c>
      <c r="D871" s="3" t="s">
        <v>1936</v>
      </c>
      <c r="E871" s="3" t="s">
        <v>359</v>
      </c>
      <c r="F871" s="13">
        <v>164.17</v>
      </c>
      <c r="G871" s="13">
        <v>160.80000000000001</v>
      </c>
      <c r="H871" s="13">
        <v>26.56</v>
      </c>
      <c r="I871" s="14">
        <v>6</v>
      </c>
      <c r="J871" s="13">
        <v>12.69</v>
      </c>
      <c r="K871" s="4">
        <f t="shared" si="35"/>
        <v>12.688253012048104</v>
      </c>
      <c r="L871" s="3" t="s">
        <v>251</v>
      </c>
    </row>
    <row r="872" spans="2:12" ht="15.75" x14ac:dyDescent="0.2">
      <c r="B872" s="3" t="s">
        <v>1937</v>
      </c>
      <c r="C872" s="3" t="s">
        <v>1938</v>
      </c>
      <c r="D872" s="3" t="s">
        <v>1939</v>
      </c>
      <c r="E872" s="3" t="s">
        <v>359</v>
      </c>
      <c r="F872" s="13">
        <v>163.65</v>
      </c>
      <c r="G872" s="13">
        <v>161.22999999999999</v>
      </c>
      <c r="H872" s="14">
        <v>15</v>
      </c>
      <c r="I872" s="14">
        <v>6</v>
      </c>
      <c r="J872" s="13">
        <v>16.13</v>
      </c>
      <c r="K872" s="4">
        <f t="shared" si="35"/>
        <v>16.133333333333439</v>
      </c>
      <c r="L872" s="3" t="s">
        <v>251</v>
      </c>
    </row>
    <row r="873" spans="2:12" ht="15.75" x14ac:dyDescent="0.2">
      <c r="B873" s="3" t="s">
        <v>1939</v>
      </c>
      <c r="C873" s="24"/>
      <c r="D873" s="3" t="s">
        <v>1921</v>
      </c>
      <c r="E873" s="3" t="s">
        <v>359</v>
      </c>
      <c r="F873" s="13">
        <v>161.88</v>
      </c>
      <c r="G873" s="13">
        <v>161.08000000000001</v>
      </c>
      <c r="H873" s="14">
        <v>182</v>
      </c>
      <c r="I873" s="14">
        <v>6</v>
      </c>
      <c r="J873" s="13">
        <v>0.44</v>
      </c>
      <c r="K873" s="4">
        <f t="shared" si="35"/>
        <v>0.43956043956043017</v>
      </c>
      <c r="L873" s="3" t="s">
        <v>251</v>
      </c>
    </row>
    <row r="874" spans="2:12" ht="15.75" x14ac:dyDescent="0.2">
      <c r="B874" s="3" t="s">
        <v>1940</v>
      </c>
      <c r="C874" s="3" t="s">
        <v>1941</v>
      </c>
      <c r="D874" s="3" t="s">
        <v>1939</v>
      </c>
      <c r="E874" s="3" t="s">
        <v>359</v>
      </c>
      <c r="F874" s="13">
        <v>165.18</v>
      </c>
      <c r="G874" s="13">
        <v>161.88</v>
      </c>
      <c r="H874" s="14">
        <v>20</v>
      </c>
      <c r="I874" s="14">
        <v>6</v>
      </c>
      <c r="J874" s="13">
        <v>16.5</v>
      </c>
      <c r="K874" s="4">
        <f t="shared" si="35"/>
        <v>16.500000000000057</v>
      </c>
      <c r="L874" s="3" t="s">
        <v>251</v>
      </c>
    </row>
    <row r="875" spans="2:12" ht="15.4" customHeight="1" x14ac:dyDescent="0.2">
      <c r="B875" s="3" t="s">
        <v>1942</v>
      </c>
      <c r="C875" s="34" t="s">
        <v>1943</v>
      </c>
      <c r="D875" s="35"/>
      <c r="E875" s="35"/>
      <c r="F875" s="35"/>
      <c r="G875" s="35"/>
      <c r="H875" s="35"/>
      <c r="I875" s="35"/>
      <c r="J875" s="35"/>
      <c r="K875" s="35"/>
      <c r="L875" s="36"/>
    </row>
    <row r="876" spans="2:12" ht="15.75" x14ac:dyDescent="0.2">
      <c r="B876" s="3" t="s">
        <v>1944</v>
      </c>
      <c r="C876" s="3" t="s">
        <v>1945</v>
      </c>
      <c r="D876" s="3" t="s">
        <v>1939</v>
      </c>
      <c r="E876" s="3" t="s">
        <v>359</v>
      </c>
      <c r="F876" s="13">
        <v>165.3</v>
      </c>
      <c r="G876" s="13">
        <v>161.31</v>
      </c>
      <c r="H876" s="14">
        <v>8</v>
      </c>
      <c r="I876" s="14">
        <v>6</v>
      </c>
      <c r="J876" s="13">
        <v>49.88</v>
      </c>
      <c r="K876" s="4">
        <f>(F876-G876)/H876*100</f>
        <v>49.875000000000114</v>
      </c>
      <c r="L876" s="3" t="s">
        <v>251</v>
      </c>
    </row>
    <row r="877" spans="2:12" ht="15.75" x14ac:dyDescent="0.2">
      <c r="B877" s="3" t="s">
        <v>1946</v>
      </c>
      <c r="C877" s="3" t="s">
        <v>1947</v>
      </c>
      <c r="D877" s="3" t="s">
        <v>1948</v>
      </c>
      <c r="E877" s="3" t="s">
        <v>359</v>
      </c>
      <c r="F877" s="24"/>
      <c r="G877" s="13">
        <v>162.69</v>
      </c>
      <c r="H877" s="24"/>
      <c r="I877" s="14">
        <v>6</v>
      </c>
      <c r="J877" s="3" t="s">
        <v>1949</v>
      </c>
      <c r="K877" s="4"/>
      <c r="L877" s="3" t="s">
        <v>251</v>
      </c>
    </row>
    <row r="878" spans="2:12" ht="15.4" customHeight="1" x14ac:dyDescent="0.2">
      <c r="B878" s="3" t="s">
        <v>1950</v>
      </c>
      <c r="C878" s="34" t="s">
        <v>1943</v>
      </c>
      <c r="D878" s="35"/>
      <c r="E878" s="35"/>
      <c r="F878" s="35"/>
      <c r="G878" s="35"/>
      <c r="H878" s="35"/>
      <c r="I878" s="35"/>
      <c r="J878" s="35"/>
      <c r="K878" s="35"/>
      <c r="L878" s="36"/>
    </row>
    <row r="879" spans="2:12" ht="15.4" customHeight="1" x14ac:dyDescent="0.2">
      <c r="B879" s="3" t="s">
        <v>1951</v>
      </c>
      <c r="C879" s="34" t="s">
        <v>1943</v>
      </c>
      <c r="D879" s="35"/>
      <c r="E879" s="35"/>
      <c r="F879" s="35"/>
      <c r="G879" s="35"/>
      <c r="H879" s="35"/>
      <c r="I879" s="35"/>
      <c r="J879" s="35"/>
      <c r="K879" s="35"/>
      <c r="L879" s="36"/>
    </row>
    <row r="880" spans="2:12" ht="15.4" customHeight="1" x14ac:dyDescent="0.2">
      <c r="B880" s="3" t="s">
        <v>1952</v>
      </c>
      <c r="C880" s="34" t="s">
        <v>1943</v>
      </c>
      <c r="D880" s="35"/>
      <c r="E880" s="35"/>
      <c r="F880" s="35"/>
      <c r="G880" s="35"/>
      <c r="H880" s="35"/>
      <c r="I880" s="35"/>
      <c r="J880" s="35"/>
      <c r="K880" s="35"/>
      <c r="L880" s="36"/>
    </row>
    <row r="881" spans="2:12" ht="15.4" customHeight="1" x14ac:dyDescent="0.2">
      <c r="B881" s="3" t="s">
        <v>1953</v>
      </c>
      <c r="C881" s="34" t="s">
        <v>1943</v>
      </c>
      <c r="D881" s="35"/>
      <c r="E881" s="35"/>
      <c r="F881" s="35"/>
      <c r="G881" s="35"/>
      <c r="H881" s="35"/>
      <c r="I881" s="35"/>
      <c r="J881" s="35"/>
      <c r="K881" s="35"/>
      <c r="L881" s="36"/>
    </row>
    <row r="882" spans="2:12" ht="15.75" x14ac:dyDescent="0.2">
      <c r="B882" s="3" t="s">
        <v>1954</v>
      </c>
      <c r="C882" s="3" t="s">
        <v>1955</v>
      </c>
      <c r="D882" s="3" t="s">
        <v>1924</v>
      </c>
      <c r="E882" s="3" t="s">
        <v>359</v>
      </c>
      <c r="F882" s="13">
        <v>166.46</v>
      </c>
      <c r="G882" s="13">
        <v>165.99</v>
      </c>
      <c r="H882" s="13">
        <v>4.8099999999999996</v>
      </c>
      <c r="I882" s="14">
        <v>6</v>
      </c>
      <c r="J882" s="13">
        <v>9.77</v>
      </c>
      <c r="K882" s="4">
        <f t="shared" ref="K882:K898" si="36">(F882-G882)/H882*100</f>
        <v>9.771309771309749</v>
      </c>
      <c r="L882" s="3" t="s">
        <v>251</v>
      </c>
    </row>
    <row r="883" spans="2:12" ht="15.75" x14ac:dyDescent="0.2">
      <c r="B883" s="3" t="s">
        <v>1956</v>
      </c>
      <c r="C883" s="3" t="s">
        <v>1957</v>
      </c>
      <c r="D883" s="3" t="s">
        <v>1924</v>
      </c>
      <c r="E883" s="3" t="s">
        <v>359</v>
      </c>
      <c r="F883" s="13">
        <v>166.69</v>
      </c>
      <c r="G883" s="13">
        <v>164.79</v>
      </c>
      <c r="H883" s="23">
        <v>27.9</v>
      </c>
      <c r="I883" s="14">
        <v>6</v>
      </c>
      <c r="J883" s="13">
        <v>6.81</v>
      </c>
      <c r="K883" s="4">
        <f t="shared" si="36"/>
        <v>6.810035842293928</v>
      </c>
      <c r="L883" s="3" t="s">
        <v>251</v>
      </c>
    </row>
    <row r="884" spans="2:12" ht="15.75" x14ac:dyDescent="0.2">
      <c r="B884" s="3" t="s">
        <v>1958</v>
      </c>
      <c r="C884" s="3" t="s">
        <v>1959</v>
      </c>
      <c r="D884" s="3" t="s">
        <v>1960</v>
      </c>
      <c r="E884" s="3" t="s">
        <v>359</v>
      </c>
      <c r="F884" s="13">
        <v>166.64</v>
      </c>
      <c r="G884" s="13">
        <v>164.49</v>
      </c>
      <c r="H884" s="13">
        <v>206.96</v>
      </c>
      <c r="I884" s="14">
        <v>6</v>
      </c>
      <c r="J884" s="13">
        <v>1.04</v>
      </c>
      <c r="K884" s="4">
        <f t="shared" si="36"/>
        <v>1.0388480865867691</v>
      </c>
      <c r="L884" s="3" t="s">
        <v>251</v>
      </c>
    </row>
    <row r="885" spans="2:12" ht="15.75" x14ac:dyDescent="0.2">
      <c r="B885" s="3" t="s">
        <v>1961</v>
      </c>
      <c r="C885" s="3" t="s">
        <v>1962</v>
      </c>
      <c r="D885" s="3" t="s">
        <v>1963</v>
      </c>
      <c r="E885" s="3" t="s">
        <v>359</v>
      </c>
      <c r="F885" s="13">
        <v>164.56</v>
      </c>
      <c r="G885" s="13">
        <v>162.22999999999999</v>
      </c>
      <c r="H885" s="13">
        <v>26.22</v>
      </c>
      <c r="I885" s="14">
        <v>10</v>
      </c>
      <c r="J885" s="13">
        <v>8.89</v>
      </c>
      <c r="K885" s="4">
        <f t="shared" si="36"/>
        <v>8.886346300533992</v>
      </c>
      <c r="L885" s="3" t="s">
        <v>647</v>
      </c>
    </row>
    <row r="886" spans="2:12" ht="15.75" x14ac:dyDescent="0.2">
      <c r="B886" s="3" t="s">
        <v>1964</v>
      </c>
      <c r="C886" s="3" t="s">
        <v>1965</v>
      </c>
      <c r="D886" s="3" t="s">
        <v>1963</v>
      </c>
      <c r="E886" s="3" t="s">
        <v>263</v>
      </c>
      <c r="F886" s="13">
        <v>161.43</v>
      </c>
      <c r="G886" s="13">
        <v>160.22999999999999</v>
      </c>
      <c r="H886" s="13">
        <v>401.34</v>
      </c>
      <c r="I886" s="14">
        <v>24</v>
      </c>
      <c r="J886" s="13">
        <v>0.3</v>
      </c>
      <c r="K886" s="4">
        <f t="shared" si="36"/>
        <v>0.29899835550904896</v>
      </c>
      <c r="L886" s="3" t="s">
        <v>251</v>
      </c>
    </row>
    <row r="887" spans="2:12" ht="15.75" x14ac:dyDescent="0.2">
      <c r="B887" s="3" t="s">
        <v>1966</v>
      </c>
      <c r="C887" s="3" t="s">
        <v>1967</v>
      </c>
      <c r="D887" s="3" t="s">
        <v>1968</v>
      </c>
      <c r="E887" s="3" t="s">
        <v>484</v>
      </c>
      <c r="F887" s="20">
        <v>166.03</v>
      </c>
      <c r="G887" s="20">
        <v>165.98</v>
      </c>
      <c r="H887" s="22">
        <v>34.200000000000003</v>
      </c>
      <c r="I887" s="21">
        <v>12</v>
      </c>
      <c r="J887" s="20">
        <v>0.15</v>
      </c>
      <c r="K887" s="4">
        <f t="shared" si="36"/>
        <v>0.14619883040938997</v>
      </c>
      <c r="L887" s="3" t="s">
        <v>480</v>
      </c>
    </row>
    <row r="888" spans="2:12" ht="15.75" x14ac:dyDescent="0.2">
      <c r="B888" s="3" t="s">
        <v>1969</v>
      </c>
      <c r="C888" s="3" t="s">
        <v>1968</v>
      </c>
      <c r="D888" s="3" t="s">
        <v>1970</v>
      </c>
      <c r="E888" s="3" t="s">
        <v>484</v>
      </c>
      <c r="F888" s="20">
        <v>165.08</v>
      </c>
      <c r="G888" s="20">
        <v>164.46</v>
      </c>
      <c r="H888" s="22">
        <v>78.099999999999994</v>
      </c>
      <c r="I888" s="21">
        <v>12</v>
      </c>
      <c r="J888" s="20">
        <v>0.79</v>
      </c>
      <c r="K888" s="4">
        <f t="shared" si="36"/>
        <v>0.79385403329065884</v>
      </c>
      <c r="L888" s="3" t="s">
        <v>480</v>
      </c>
    </row>
    <row r="889" spans="2:12" ht="15.75" x14ac:dyDescent="0.2">
      <c r="B889" s="3" t="s">
        <v>1971</v>
      </c>
      <c r="C889" s="3" t="s">
        <v>1972</v>
      </c>
      <c r="D889" s="3" t="s">
        <v>1973</v>
      </c>
      <c r="E889" s="3" t="s">
        <v>488</v>
      </c>
      <c r="F889" s="20">
        <v>165.33</v>
      </c>
      <c r="G889" s="20">
        <v>162.33000000000001</v>
      </c>
      <c r="H889" s="20">
        <v>30.14</v>
      </c>
      <c r="I889" s="21">
        <v>6</v>
      </c>
      <c r="J889" s="20">
        <v>9.9499999999999993</v>
      </c>
      <c r="K889" s="4">
        <f t="shared" si="36"/>
        <v>9.9535500995354997</v>
      </c>
      <c r="L889" s="3" t="s">
        <v>480</v>
      </c>
    </row>
    <row r="890" spans="2:12" ht="15.75" x14ac:dyDescent="0.2">
      <c r="B890" s="3" t="s">
        <v>1974</v>
      </c>
      <c r="C890" s="3" t="s">
        <v>1975</v>
      </c>
      <c r="D890" s="3" t="s">
        <v>1976</v>
      </c>
      <c r="E890" s="3" t="s">
        <v>479</v>
      </c>
      <c r="F890" s="20">
        <v>164.97</v>
      </c>
      <c r="G890" s="20">
        <v>161.88</v>
      </c>
      <c r="H890" s="21">
        <v>10</v>
      </c>
      <c r="I890" s="21">
        <v>6</v>
      </c>
      <c r="J890" s="20">
        <v>30.9</v>
      </c>
      <c r="K890" s="4">
        <f t="shared" si="36"/>
        <v>30.900000000000034</v>
      </c>
      <c r="L890" s="3" t="s">
        <v>480</v>
      </c>
    </row>
    <row r="891" spans="2:12" ht="15.75" x14ac:dyDescent="0.2">
      <c r="B891" s="3" t="s">
        <v>1977</v>
      </c>
      <c r="C891" s="3" t="s">
        <v>1978</v>
      </c>
      <c r="D891" s="3" t="s">
        <v>1973</v>
      </c>
      <c r="E891" s="3" t="s">
        <v>483</v>
      </c>
      <c r="F891" s="20">
        <v>161.69999999999999</v>
      </c>
      <c r="G891" s="20">
        <v>161.53</v>
      </c>
      <c r="H891" s="20">
        <v>60.25</v>
      </c>
      <c r="I891" s="21">
        <v>18</v>
      </c>
      <c r="J891" s="20">
        <v>0.28000000000000003</v>
      </c>
      <c r="K891" s="4">
        <f t="shared" si="36"/>
        <v>0.28215767634852695</v>
      </c>
      <c r="L891" s="3" t="s">
        <v>480</v>
      </c>
    </row>
    <row r="892" spans="2:12" ht="15.75" x14ac:dyDescent="0.2">
      <c r="B892" s="3" t="s">
        <v>1979</v>
      </c>
      <c r="C892" s="3" t="s">
        <v>1980</v>
      </c>
      <c r="D892" s="3" t="s">
        <v>1973</v>
      </c>
      <c r="E892" s="3" t="s">
        <v>479</v>
      </c>
      <c r="F892" s="20">
        <v>163.55000000000001</v>
      </c>
      <c r="G892" s="20">
        <v>162.53</v>
      </c>
      <c r="H892" s="20">
        <v>13.55</v>
      </c>
      <c r="I892" s="21">
        <v>12</v>
      </c>
      <c r="J892" s="20">
        <v>7.53</v>
      </c>
      <c r="K892" s="4">
        <f t="shared" si="36"/>
        <v>7.5276752767528432</v>
      </c>
      <c r="L892" s="3" t="s">
        <v>480</v>
      </c>
    </row>
    <row r="893" spans="2:12" ht="15.75" x14ac:dyDescent="0.2">
      <c r="B893" s="3" t="s">
        <v>1981</v>
      </c>
      <c r="C893" s="3" t="s">
        <v>1982</v>
      </c>
      <c r="D893" s="3" t="s">
        <v>1978</v>
      </c>
      <c r="E893" s="3" t="s">
        <v>484</v>
      </c>
      <c r="F893" s="20">
        <v>163.33000000000001</v>
      </c>
      <c r="G893" s="20">
        <v>163.1</v>
      </c>
      <c r="H893" s="20">
        <v>33.49</v>
      </c>
      <c r="I893" s="21">
        <v>12</v>
      </c>
      <c r="J893" s="20">
        <v>0.69</v>
      </c>
      <c r="K893" s="4">
        <f t="shared" si="36"/>
        <v>0.68677217079730724</v>
      </c>
      <c r="L893" s="3" t="s">
        <v>480</v>
      </c>
    </row>
    <row r="894" spans="2:12" ht="15.75" x14ac:dyDescent="0.2">
      <c r="B894" s="3" t="s">
        <v>1983</v>
      </c>
      <c r="C894" s="3" t="s">
        <v>1984</v>
      </c>
      <c r="D894" s="3" t="s">
        <v>1978</v>
      </c>
      <c r="E894" s="3" t="s">
        <v>479</v>
      </c>
      <c r="F894" s="20">
        <v>162.69</v>
      </c>
      <c r="G894" s="20">
        <v>161.9</v>
      </c>
      <c r="H894" s="20">
        <v>340.46</v>
      </c>
      <c r="I894" s="21">
        <v>15</v>
      </c>
      <c r="J894" s="20">
        <v>0.23</v>
      </c>
      <c r="K894" s="4">
        <f t="shared" si="36"/>
        <v>0.23203900605063507</v>
      </c>
      <c r="L894" s="3" t="s">
        <v>480</v>
      </c>
    </row>
    <row r="895" spans="2:12" ht="15.75" x14ac:dyDescent="0.2">
      <c r="B895" s="3" t="s">
        <v>1985</v>
      </c>
      <c r="C895" s="3" t="s">
        <v>1986</v>
      </c>
      <c r="D895" s="3" t="s">
        <v>1987</v>
      </c>
      <c r="E895" s="3" t="s">
        <v>479</v>
      </c>
      <c r="F895" s="20">
        <v>162.78</v>
      </c>
      <c r="G895" s="20">
        <v>162.79</v>
      </c>
      <c r="H895" s="20">
        <v>63.94</v>
      </c>
      <c r="I895" s="21">
        <v>15</v>
      </c>
      <c r="J895" s="20">
        <v>-0.02</v>
      </c>
      <c r="K895" s="4">
        <f t="shared" si="36"/>
        <v>-1.5639662183282617E-2</v>
      </c>
      <c r="L895" s="3" t="s">
        <v>480</v>
      </c>
    </row>
    <row r="896" spans="2:12" ht="15.75" x14ac:dyDescent="0.2">
      <c r="B896" s="3" t="s">
        <v>1988</v>
      </c>
      <c r="C896" s="3" t="s">
        <v>1989</v>
      </c>
      <c r="D896" s="3" t="s">
        <v>1987</v>
      </c>
      <c r="E896" s="3" t="s">
        <v>484</v>
      </c>
      <c r="F896" s="20">
        <v>165.93</v>
      </c>
      <c r="G896" s="20">
        <v>165.69</v>
      </c>
      <c r="H896" s="20">
        <v>35.770000000000003</v>
      </c>
      <c r="I896" s="21">
        <v>12</v>
      </c>
      <c r="J896" s="20">
        <v>0.67</v>
      </c>
      <c r="K896" s="4">
        <f t="shared" si="36"/>
        <v>0.67095331283200743</v>
      </c>
      <c r="L896" s="3" t="s">
        <v>480</v>
      </c>
    </row>
    <row r="897" spans="2:12" ht="15.75" x14ac:dyDescent="0.2">
      <c r="B897" s="3" t="s">
        <v>1990</v>
      </c>
      <c r="C897" s="3" t="s">
        <v>1991</v>
      </c>
      <c r="D897" s="3" t="s">
        <v>1992</v>
      </c>
      <c r="E897" s="3" t="s">
        <v>484</v>
      </c>
      <c r="F897" s="20">
        <v>166.04</v>
      </c>
      <c r="G897" s="20">
        <v>166.08</v>
      </c>
      <c r="H897" s="20">
        <v>37.270000000000003</v>
      </c>
      <c r="I897" s="21">
        <v>12</v>
      </c>
      <c r="J897" s="20">
        <v>-0.11</v>
      </c>
      <c r="K897" s="4">
        <f t="shared" si="36"/>
        <v>-0.10732492621416813</v>
      </c>
      <c r="L897" s="3" t="s">
        <v>480</v>
      </c>
    </row>
    <row r="898" spans="2:12" ht="15.75" x14ac:dyDescent="0.2">
      <c r="B898" s="3" t="s">
        <v>1993</v>
      </c>
      <c r="C898" s="3" t="s">
        <v>1994</v>
      </c>
      <c r="D898" s="3" t="s">
        <v>1992</v>
      </c>
      <c r="E898" s="3" t="s">
        <v>479</v>
      </c>
      <c r="F898" s="20">
        <v>163.34</v>
      </c>
      <c r="G898" s="20">
        <v>162.88</v>
      </c>
      <c r="H898" s="20">
        <v>191.39</v>
      </c>
      <c r="I898" s="21">
        <v>15</v>
      </c>
      <c r="J898" s="20">
        <v>0.24</v>
      </c>
      <c r="K898" s="4">
        <f t="shared" si="36"/>
        <v>0.2403469355765756</v>
      </c>
      <c r="L898" s="3" t="s">
        <v>480</v>
      </c>
    </row>
    <row r="899" spans="2:12" ht="15.4" customHeight="1" x14ac:dyDescent="0.2">
      <c r="B899" s="3" t="s">
        <v>1995</v>
      </c>
      <c r="C899" s="34" t="s">
        <v>1996</v>
      </c>
      <c r="D899" s="35"/>
      <c r="E899" s="35"/>
      <c r="F899" s="35"/>
      <c r="G899" s="35"/>
      <c r="H899" s="35"/>
      <c r="I899" s="35"/>
      <c r="J899" s="35"/>
      <c r="K899" s="35"/>
      <c r="L899" s="36"/>
    </row>
    <row r="900" spans="2:12" ht="15.4" customHeight="1" x14ac:dyDescent="0.2">
      <c r="B900" s="3" t="s">
        <v>1997</v>
      </c>
      <c r="C900" s="34" t="s">
        <v>1996</v>
      </c>
      <c r="D900" s="35"/>
      <c r="E900" s="35"/>
      <c r="F900" s="35"/>
      <c r="G900" s="35"/>
      <c r="H900" s="35"/>
      <c r="I900" s="35"/>
      <c r="J900" s="35"/>
      <c r="K900" s="35"/>
      <c r="L900" s="36"/>
    </row>
    <row r="901" spans="2:12" ht="15.75" x14ac:dyDescent="0.2">
      <c r="B901" s="3" t="s">
        <v>1998</v>
      </c>
      <c r="C901" s="3" t="s">
        <v>1999</v>
      </c>
      <c r="D901" s="3" t="s">
        <v>1994</v>
      </c>
      <c r="E901" s="3" t="s">
        <v>479</v>
      </c>
      <c r="F901" s="20">
        <v>163.57</v>
      </c>
      <c r="G901" s="20">
        <v>163.44</v>
      </c>
      <c r="H901" s="20">
        <v>128.53</v>
      </c>
      <c r="I901" s="21">
        <v>15</v>
      </c>
      <c r="J901" s="20">
        <v>0.1</v>
      </c>
      <c r="K901" s="4">
        <f t="shared" ref="K901:K924" si="37">(F901-G901)/H901*100</f>
        <v>0.10114370185948451</v>
      </c>
      <c r="L901" s="3" t="s">
        <v>480</v>
      </c>
    </row>
    <row r="902" spans="2:12" ht="15.75" x14ac:dyDescent="0.2">
      <c r="B902" s="3" t="s">
        <v>2000</v>
      </c>
      <c r="C902" s="3" t="s">
        <v>2001</v>
      </c>
      <c r="D902" s="3" t="s">
        <v>1994</v>
      </c>
      <c r="E902" s="3" t="s">
        <v>484</v>
      </c>
      <c r="F902" s="20">
        <v>165.92</v>
      </c>
      <c r="G902" s="20">
        <v>165.94</v>
      </c>
      <c r="H902" s="20">
        <v>33.99</v>
      </c>
      <c r="I902" s="21">
        <v>12</v>
      </c>
      <c r="J902" s="20">
        <v>-0.06</v>
      </c>
      <c r="K902" s="4">
        <f t="shared" si="37"/>
        <v>-5.8840835539894769E-2</v>
      </c>
      <c r="L902" s="3" t="s">
        <v>480</v>
      </c>
    </row>
    <row r="903" spans="2:12" ht="15.75" x14ac:dyDescent="0.2">
      <c r="B903" s="3" t="s">
        <v>2002</v>
      </c>
      <c r="C903" s="3" t="s">
        <v>2003</v>
      </c>
      <c r="D903" s="3" t="s">
        <v>1999</v>
      </c>
      <c r="E903" s="3" t="s">
        <v>484</v>
      </c>
      <c r="F903" s="20">
        <v>165.99</v>
      </c>
      <c r="G903" s="20">
        <v>164.97</v>
      </c>
      <c r="H903" s="20">
        <v>35.68</v>
      </c>
      <c r="I903" s="21">
        <v>12</v>
      </c>
      <c r="J903" s="20">
        <v>2.86</v>
      </c>
      <c r="K903" s="4">
        <f t="shared" si="37"/>
        <v>2.8587443946188626</v>
      </c>
      <c r="L903" s="3" t="s">
        <v>480</v>
      </c>
    </row>
    <row r="904" spans="2:12" ht="15.75" x14ac:dyDescent="0.2">
      <c r="B904" s="3" t="s">
        <v>2004</v>
      </c>
      <c r="C904" s="3" t="s">
        <v>1999</v>
      </c>
      <c r="D904" s="3" t="s">
        <v>2005</v>
      </c>
      <c r="E904" s="3" t="s">
        <v>484</v>
      </c>
      <c r="F904" s="20">
        <v>163.07</v>
      </c>
      <c r="G904" s="20">
        <v>163.13999999999999</v>
      </c>
      <c r="H904" s="20">
        <v>57.17</v>
      </c>
      <c r="I904" s="21">
        <v>12</v>
      </c>
      <c r="J904" s="20">
        <v>-0.12</v>
      </c>
      <c r="K904" s="4">
        <f t="shared" si="37"/>
        <v>-0.12244184012592824</v>
      </c>
      <c r="L904" s="3" t="s">
        <v>480</v>
      </c>
    </row>
    <row r="905" spans="2:12" ht="15.75" x14ac:dyDescent="0.2">
      <c r="B905" s="3" t="s">
        <v>2006</v>
      </c>
      <c r="C905" s="3" t="s">
        <v>2007</v>
      </c>
      <c r="D905" s="3" t="s">
        <v>2005</v>
      </c>
      <c r="E905" s="3" t="s">
        <v>484</v>
      </c>
      <c r="F905" s="20">
        <v>165.82</v>
      </c>
      <c r="G905" s="20">
        <v>165.34</v>
      </c>
      <c r="H905" s="20">
        <v>36.18</v>
      </c>
      <c r="I905" s="21">
        <v>12</v>
      </c>
      <c r="J905" s="20">
        <v>1.33</v>
      </c>
      <c r="K905" s="4">
        <f t="shared" si="37"/>
        <v>1.3266998341624925</v>
      </c>
      <c r="L905" s="3" t="s">
        <v>480</v>
      </c>
    </row>
    <row r="906" spans="2:12" ht="15.75" x14ac:dyDescent="0.2">
      <c r="B906" s="3" t="s">
        <v>2008</v>
      </c>
      <c r="C906" s="3" t="s">
        <v>2009</v>
      </c>
      <c r="D906" s="3" t="s">
        <v>2010</v>
      </c>
      <c r="E906" s="3" t="s">
        <v>484</v>
      </c>
      <c r="F906" s="20">
        <v>163.04</v>
      </c>
      <c r="G906" s="20">
        <v>163.41999999999999</v>
      </c>
      <c r="H906" s="20">
        <v>118.44</v>
      </c>
      <c r="I906" s="21">
        <v>12</v>
      </c>
      <c r="J906" s="20">
        <v>-0.32</v>
      </c>
      <c r="K906" s="4">
        <f t="shared" si="37"/>
        <v>-0.32083755488010424</v>
      </c>
      <c r="L906" s="3" t="s">
        <v>480</v>
      </c>
    </row>
    <row r="907" spans="2:12" ht="15.75" x14ac:dyDescent="0.2">
      <c r="B907" s="3" t="s">
        <v>2011</v>
      </c>
      <c r="C907" s="3" t="s">
        <v>2012</v>
      </c>
      <c r="D907" s="3" t="s">
        <v>2013</v>
      </c>
      <c r="E907" s="3" t="s">
        <v>484</v>
      </c>
      <c r="F907" s="20">
        <v>165.75</v>
      </c>
      <c r="G907" s="20">
        <v>164.72</v>
      </c>
      <c r="H907" s="20">
        <v>34.270000000000003</v>
      </c>
      <c r="I907" s="21">
        <v>10</v>
      </c>
      <c r="J907" s="20">
        <v>3.01</v>
      </c>
      <c r="K907" s="4">
        <f t="shared" si="37"/>
        <v>3.0055442077618939</v>
      </c>
      <c r="L907" s="3" t="s">
        <v>480</v>
      </c>
    </row>
    <row r="908" spans="2:12" ht="15.75" x14ac:dyDescent="0.2">
      <c r="B908" s="3" t="s">
        <v>2014</v>
      </c>
      <c r="C908" s="3" t="s">
        <v>2010</v>
      </c>
      <c r="D908" s="3" t="s">
        <v>2015</v>
      </c>
      <c r="E908" s="3" t="s">
        <v>484</v>
      </c>
      <c r="F908" s="20">
        <v>163.32</v>
      </c>
      <c r="G908" s="20">
        <v>163.81</v>
      </c>
      <c r="H908" s="20">
        <v>190.31</v>
      </c>
      <c r="I908" s="21">
        <v>12</v>
      </c>
      <c r="J908" s="20">
        <v>-0.26</v>
      </c>
      <c r="K908" s="4">
        <f t="shared" si="37"/>
        <v>-0.25747464662918873</v>
      </c>
      <c r="L908" s="3" t="s">
        <v>480</v>
      </c>
    </row>
    <row r="909" spans="2:12" ht="15.75" x14ac:dyDescent="0.2">
      <c r="B909" s="3" t="s">
        <v>2016</v>
      </c>
      <c r="C909" s="3" t="s">
        <v>2015</v>
      </c>
      <c r="D909" s="3" t="s">
        <v>2017</v>
      </c>
      <c r="E909" s="3" t="s">
        <v>484</v>
      </c>
      <c r="F909" s="20">
        <v>164.91</v>
      </c>
      <c r="G909" s="20">
        <v>164.6</v>
      </c>
      <c r="H909" s="20">
        <v>34.35</v>
      </c>
      <c r="I909" s="21">
        <v>10</v>
      </c>
      <c r="J909" s="20">
        <v>0.9</v>
      </c>
      <c r="K909" s="4">
        <f t="shared" si="37"/>
        <v>0.90247452692868191</v>
      </c>
      <c r="L909" s="3" t="s">
        <v>480</v>
      </c>
    </row>
    <row r="910" spans="2:12" ht="15.75" x14ac:dyDescent="0.2">
      <c r="B910" s="3" t="s">
        <v>2018</v>
      </c>
      <c r="C910" s="3" t="s">
        <v>2017</v>
      </c>
      <c r="D910" s="3" t="s">
        <v>2019</v>
      </c>
      <c r="E910" s="3" t="s">
        <v>484</v>
      </c>
      <c r="F910" s="20">
        <v>164.5</v>
      </c>
      <c r="G910" s="20">
        <v>164.52</v>
      </c>
      <c r="H910" s="22">
        <v>29.5</v>
      </c>
      <c r="I910" s="21">
        <v>12</v>
      </c>
      <c r="J910" s="20">
        <v>-7.0000000000000007E-2</v>
      </c>
      <c r="K910" s="4">
        <f t="shared" si="37"/>
        <v>-6.779661016952622E-2</v>
      </c>
      <c r="L910" s="3" t="s">
        <v>480</v>
      </c>
    </row>
    <row r="911" spans="2:12" ht="15.75" x14ac:dyDescent="0.2">
      <c r="B911" s="3" t="s">
        <v>2020</v>
      </c>
      <c r="C911" s="3" t="s">
        <v>2021</v>
      </c>
      <c r="D911" s="3" t="s">
        <v>2022</v>
      </c>
      <c r="E911" s="3" t="s">
        <v>479</v>
      </c>
      <c r="F911" s="20">
        <v>162.26</v>
      </c>
      <c r="G911" s="20">
        <v>162.57</v>
      </c>
      <c r="H911" s="20">
        <v>8.17</v>
      </c>
      <c r="I911" s="21">
        <v>18</v>
      </c>
      <c r="J911" s="20">
        <v>-3.79</v>
      </c>
      <c r="K911" s="4">
        <f t="shared" si="37"/>
        <v>-3.7943696450428672</v>
      </c>
      <c r="L911" s="3" t="s">
        <v>910</v>
      </c>
    </row>
    <row r="912" spans="2:12" ht="15.75" x14ac:dyDescent="0.2">
      <c r="B912" s="3" t="s">
        <v>2023</v>
      </c>
      <c r="C912" s="3" t="s">
        <v>2024</v>
      </c>
      <c r="D912" s="3" t="s">
        <v>2025</v>
      </c>
      <c r="E912" s="3" t="s">
        <v>479</v>
      </c>
      <c r="F912" s="20">
        <v>163.44999999999999</v>
      </c>
      <c r="G912" s="20">
        <v>162.36000000000001</v>
      </c>
      <c r="H912" s="20">
        <v>178.15</v>
      </c>
      <c r="I912" s="21">
        <v>12</v>
      </c>
      <c r="J912" s="20">
        <v>0.61</v>
      </c>
      <c r="K912" s="4">
        <f t="shared" si="37"/>
        <v>0.61184395172605943</v>
      </c>
      <c r="L912" s="3" t="s">
        <v>480</v>
      </c>
    </row>
    <row r="913" spans="2:12" ht="15.75" x14ac:dyDescent="0.2">
      <c r="B913" s="3" t="s">
        <v>2026</v>
      </c>
      <c r="C913" s="3" t="s">
        <v>2027</v>
      </c>
      <c r="D913" s="3" t="s">
        <v>2028</v>
      </c>
      <c r="E913" s="3" t="s">
        <v>359</v>
      </c>
      <c r="F913" s="13">
        <v>163.66999999999999</v>
      </c>
      <c r="G913" s="13">
        <v>163.72999999999999</v>
      </c>
      <c r="H913" s="13">
        <v>39.18</v>
      </c>
      <c r="I913" s="14">
        <v>8</v>
      </c>
      <c r="J913" s="13">
        <v>-0.15</v>
      </c>
      <c r="K913" s="4">
        <f t="shared" si="37"/>
        <v>-0.15313935681470717</v>
      </c>
      <c r="L913" s="3" t="s">
        <v>251</v>
      </c>
    </row>
    <row r="914" spans="2:12" ht="15.75" x14ac:dyDescent="0.2">
      <c r="B914" s="3" t="s">
        <v>2029</v>
      </c>
      <c r="C914" s="3" t="s">
        <v>2030</v>
      </c>
      <c r="D914" s="3" t="s">
        <v>2031</v>
      </c>
      <c r="E914" s="3" t="s">
        <v>359</v>
      </c>
      <c r="F914" s="13">
        <v>163.99</v>
      </c>
      <c r="G914" s="13">
        <v>162.9</v>
      </c>
      <c r="H914" s="14">
        <v>330</v>
      </c>
      <c r="I914" s="14">
        <v>12</v>
      </c>
      <c r="J914" s="13">
        <v>0.33</v>
      </c>
      <c r="K914" s="4">
        <f t="shared" si="37"/>
        <v>0.33030303030303132</v>
      </c>
      <c r="L914" s="3" t="s">
        <v>251</v>
      </c>
    </row>
    <row r="915" spans="2:12" ht="15.75" x14ac:dyDescent="0.2">
      <c r="B915" s="3" t="s">
        <v>2032</v>
      </c>
      <c r="C915" s="3" t="s">
        <v>2033</v>
      </c>
      <c r="D915" s="3" t="s">
        <v>2027</v>
      </c>
      <c r="E915" s="3" t="s">
        <v>359</v>
      </c>
      <c r="F915" s="13">
        <v>164.3</v>
      </c>
      <c r="G915" s="13">
        <v>163.66999999999999</v>
      </c>
      <c r="H915" s="13">
        <v>54.51</v>
      </c>
      <c r="I915" s="14">
        <v>8</v>
      </c>
      <c r="J915" s="13">
        <v>1.1599999999999999</v>
      </c>
      <c r="K915" s="4">
        <f t="shared" si="37"/>
        <v>1.1557512383049422</v>
      </c>
      <c r="L915" s="3" t="s">
        <v>251</v>
      </c>
    </row>
    <row r="916" spans="2:12" ht="15.75" x14ac:dyDescent="0.2">
      <c r="B916" s="3" t="s">
        <v>2034</v>
      </c>
      <c r="C916" s="3" t="s">
        <v>2035</v>
      </c>
      <c r="D916" s="3" t="s">
        <v>2036</v>
      </c>
      <c r="E916" s="3" t="s">
        <v>359</v>
      </c>
      <c r="F916" s="13">
        <v>163.63</v>
      </c>
      <c r="G916" s="13">
        <v>162.36000000000001</v>
      </c>
      <c r="H916" s="13">
        <v>72.510000000000005</v>
      </c>
      <c r="I916" s="14">
        <v>12</v>
      </c>
      <c r="J916" s="13">
        <v>1.75</v>
      </c>
      <c r="K916" s="4">
        <f t="shared" si="37"/>
        <v>1.7514825541304395</v>
      </c>
      <c r="L916" s="3" t="s">
        <v>647</v>
      </c>
    </row>
    <row r="917" spans="2:12" ht="15.75" x14ac:dyDescent="0.2">
      <c r="B917" s="3" t="s">
        <v>2037</v>
      </c>
      <c r="C917" s="3" t="s">
        <v>2038</v>
      </c>
      <c r="D917" s="3" t="s">
        <v>2039</v>
      </c>
      <c r="E917" s="3" t="s">
        <v>359</v>
      </c>
      <c r="F917" s="13">
        <v>166.9</v>
      </c>
      <c r="G917" s="13">
        <v>165.26</v>
      </c>
      <c r="H917" s="13">
        <v>141.59</v>
      </c>
      <c r="I917" s="14">
        <v>8</v>
      </c>
      <c r="J917" s="13">
        <v>1.1599999999999999</v>
      </c>
      <c r="K917" s="4">
        <f t="shared" si="37"/>
        <v>1.1582738893989792</v>
      </c>
      <c r="L917" s="3" t="s">
        <v>251</v>
      </c>
    </row>
    <row r="918" spans="2:12" ht="15.75" x14ac:dyDescent="0.2">
      <c r="B918" s="3" t="s">
        <v>2040</v>
      </c>
      <c r="C918" s="3" t="s">
        <v>2041</v>
      </c>
      <c r="D918" s="3" t="s">
        <v>2042</v>
      </c>
      <c r="E918" s="3" t="s">
        <v>250</v>
      </c>
      <c r="F918" s="13">
        <v>168.34</v>
      </c>
      <c r="G918" s="13">
        <v>167.99</v>
      </c>
      <c r="H918" s="13">
        <v>34.22</v>
      </c>
      <c r="I918" s="14">
        <v>4</v>
      </c>
      <c r="J918" s="13">
        <v>1.02</v>
      </c>
      <c r="K918" s="4">
        <f t="shared" si="37"/>
        <v>1.0227936879017951</v>
      </c>
      <c r="L918" s="3" t="s">
        <v>251</v>
      </c>
    </row>
    <row r="919" spans="2:12" ht="15.75" x14ac:dyDescent="0.2">
      <c r="B919" s="3" t="s">
        <v>2043</v>
      </c>
      <c r="C919" s="3" t="s">
        <v>2038</v>
      </c>
      <c r="D919" s="3" t="s">
        <v>2044</v>
      </c>
      <c r="E919" s="3" t="s">
        <v>359</v>
      </c>
      <c r="F919" s="13">
        <v>168.8</v>
      </c>
      <c r="G919" s="13">
        <v>167.4</v>
      </c>
      <c r="H919" s="14">
        <v>60</v>
      </c>
      <c r="I919" s="14">
        <v>8</v>
      </c>
      <c r="J919" s="13">
        <v>2.33</v>
      </c>
      <c r="K919" s="4">
        <f t="shared" si="37"/>
        <v>2.3333333333333428</v>
      </c>
      <c r="L919" s="3" t="s">
        <v>251</v>
      </c>
    </row>
    <row r="920" spans="2:12" ht="15.75" x14ac:dyDescent="0.2">
      <c r="B920" s="3" t="s">
        <v>2045</v>
      </c>
      <c r="C920" s="3" t="s">
        <v>2042</v>
      </c>
      <c r="D920" s="3" t="s">
        <v>2046</v>
      </c>
      <c r="E920" s="3" t="s">
        <v>359</v>
      </c>
      <c r="F920" s="13">
        <v>167.69</v>
      </c>
      <c r="G920" s="13">
        <v>163.69999999999999</v>
      </c>
      <c r="H920" s="14">
        <v>415</v>
      </c>
      <c r="I920" s="14">
        <v>12</v>
      </c>
      <c r="J920" s="13">
        <v>0.96</v>
      </c>
      <c r="K920" s="4">
        <f t="shared" si="37"/>
        <v>0.96144578313253226</v>
      </c>
      <c r="L920" s="3" t="s">
        <v>251</v>
      </c>
    </row>
    <row r="921" spans="2:12" ht="15.75" x14ac:dyDescent="0.2">
      <c r="B921" s="3" t="s">
        <v>2047</v>
      </c>
      <c r="C921" s="3" t="s">
        <v>2048</v>
      </c>
      <c r="D921" s="3" t="s">
        <v>2046</v>
      </c>
      <c r="E921" s="3" t="s">
        <v>359</v>
      </c>
      <c r="F921" s="13">
        <v>168.64</v>
      </c>
      <c r="G921" s="13">
        <v>163.69999999999999</v>
      </c>
      <c r="H921" s="14">
        <v>305</v>
      </c>
      <c r="I921" s="14">
        <v>8</v>
      </c>
      <c r="J921" s="13">
        <v>1.62</v>
      </c>
      <c r="K921" s="4">
        <f t="shared" si="37"/>
        <v>1.6196721311475402</v>
      </c>
      <c r="L921" s="3" t="s">
        <v>251</v>
      </c>
    </row>
    <row r="922" spans="2:12" ht="15.75" x14ac:dyDescent="0.2">
      <c r="B922" s="3" t="s">
        <v>2049</v>
      </c>
      <c r="C922" s="3" t="s">
        <v>2050</v>
      </c>
      <c r="D922" s="3" t="s">
        <v>2046</v>
      </c>
      <c r="E922" s="3" t="s">
        <v>359</v>
      </c>
      <c r="F922" s="13">
        <v>165</v>
      </c>
      <c r="G922" s="13">
        <v>163.69999999999999</v>
      </c>
      <c r="H922" s="13">
        <v>53.53</v>
      </c>
      <c r="I922" s="14">
        <v>8</v>
      </c>
      <c r="J922" s="13">
        <v>2.4300000000000002</v>
      </c>
      <c r="K922" s="4">
        <f t="shared" si="37"/>
        <v>2.4285447412666006</v>
      </c>
      <c r="L922" s="3" t="s">
        <v>251</v>
      </c>
    </row>
    <row r="923" spans="2:12" ht="15.75" x14ac:dyDescent="0.2">
      <c r="B923" s="3" t="s">
        <v>2051</v>
      </c>
      <c r="C923" s="3" t="s">
        <v>2052</v>
      </c>
      <c r="D923" s="3" t="s">
        <v>2046</v>
      </c>
      <c r="E923" s="3" t="s">
        <v>359</v>
      </c>
      <c r="F923" s="13">
        <v>165.71</v>
      </c>
      <c r="G923" s="13">
        <v>163.69999999999999</v>
      </c>
      <c r="H923" s="14">
        <v>270</v>
      </c>
      <c r="I923" s="14">
        <v>8</v>
      </c>
      <c r="J923" s="13">
        <v>0.74</v>
      </c>
      <c r="K923" s="4">
        <f t="shared" si="37"/>
        <v>0.74444444444445157</v>
      </c>
      <c r="L923" s="3" t="s">
        <v>251</v>
      </c>
    </row>
    <row r="924" spans="2:12" ht="15.75" x14ac:dyDescent="0.2">
      <c r="B924" s="3" t="s">
        <v>2053</v>
      </c>
      <c r="C924" s="3" t="s">
        <v>2054</v>
      </c>
      <c r="D924" s="3" t="s">
        <v>2055</v>
      </c>
      <c r="E924" s="3" t="s">
        <v>359</v>
      </c>
      <c r="F924" s="13">
        <v>167.89</v>
      </c>
      <c r="G924" s="13">
        <v>163.55000000000001</v>
      </c>
      <c r="H924" s="13">
        <v>32.93</v>
      </c>
      <c r="I924" s="14">
        <v>8</v>
      </c>
      <c r="J924" s="13">
        <v>13.18</v>
      </c>
      <c r="K924" s="4">
        <f t="shared" si="37"/>
        <v>13.179471606437824</v>
      </c>
      <c r="L924" s="3" t="s">
        <v>251</v>
      </c>
    </row>
    <row r="925" spans="2:12" ht="15.75" x14ac:dyDescent="0.2">
      <c r="B925" s="3" t="s">
        <v>2056</v>
      </c>
      <c r="C925" s="3" t="s">
        <v>2057</v>
      </c>
      <c r="D925" s="24"/>
      <c r="E925" s="3" t="s">
        <v>652</v>
      </c>
      <c r="F925" s="3" t="s">
        <v>652</v>
      </c>
      <c r="G925" s="10" t="s">
        <v>652</v>
      </c>
      <c r="H925" s="3"/>
      <c r="I925" s="3" t="s">
        <v>652</v>
      </c>
      <c r="J925" s="3" t="s">
        <v>652</v>
      </c>
      <c r="K925" s="4"/>
      <c r="L925" s="3" t="s">
        <v>251</v>
      </c>
    </row>
    <row r="926" spans="2:12" ht="15.75" x14ac:dyDescent="0.2">
      <c r="B926" s="3" t="s">
        <v>2058</v>
      </c>
      <c r="C926" s="3" t="s">
        <v>2059</v>
      </c>
      <c r="D926" s="3" t="s">
        <v>2055</v>
      </c>
      <c r="E926" s="3" t="s">
        <v>359</v>
      </c>
      <c r="F926" s="13">
        <v>167.1</v>
      </c>
      <c r="G926" s="13">
        <v>163.55000000000001</v>
      </c>
      <c r="H926" s="13">
        <v>22.45</v>
      </c>
      <c r="I926" s="14">
        <v>8</v>
      </c>
      <c r="J926" s="13">
        <v>15.81</v>
      </c>
      <c r="K926" s="4">
        <f>(F926-G926)/H926*100</f>
        <v>15.812917594654714</v>
      </c>
      <c r="L926" s="3" t="s">
        <v>251</v>
      </c>
    </row>
    <row r="927" spans="2:12" ht="15.75" x14ac:dyDescent="0.2">
      <c r="B927" s="3" t="s">
        <v>2060</v>
      </c>
      <c r="C927" s="3" t="s">
        <v>2061</v>
      </c>
      <c r="D927" s="3" t="s">
        <v>2062</v>
      </c>
      <c r="E927" s="3" t="s">
        <v>652</v>
      </c>
      <c r="F927" s="3" t="s">
        <v>652</v>
      </c>
      <c r="G927" s="10" t="s">
        <v>652</v>
      </c>
      <c r="H927" s="3"/>
      <c r="I927" s="3" t="s">
        <v>652</v>
      </c>
      <c r="J927" s="3" t="s">
        <v>652</v>
      </c>
      <c r="K927" s="4"/>
      <c r="L927" s="3" t="s">
        <v>653</v>
      </c>
    </row>
    <row r="928" spans="2:12" ht="15.75" x14ac:dyDescent="0.2">
      <c r="B928" s="3" t="s">
        <v>2063</v>
      </c>
      <c r="C928" s="3" t="s">
        <v>2064</v>
      </c>
      <c r="D928" s="3" t="s">
        <v>2030</v>
      </c>
      <c r="E928" s="3" t="s">
        <v>359</v>
      </c>
      <c r="F928" s="13">
        <v>163.9</v>
      </c>
      <c r="G928" s="13">
        <v>164.09</v>
      </c>
      <c r="H928" s="14">
        <v>400</v>
      </c>
      <c r="I928" s="14">
        <v>12</v>
      </c>
      <c r="J928" s="13">
        <v>-0.05</v>
      </c>
      <c r="K928" s="4">
        <f t="shared" ref="K928:K952" si="38">(F928-G928)/H928*100</f>
        <v>-4.7499999999999432E-2</v>
      </c>
      <c r="L928" s="3" t="s">
        <v>251</v>
      </c>
    </row>
    <row r="929" spans="2:12" ht="15.75" x14ac:dyDescent="0.2">
      <c r="B929" s="3" t="s">
        <v>2065</v>
      </c>
      <c r="C929" s="3" t="s">
        <v>2066</v>
      </c>
      <c r="D929" s="3" t="s">
        <v>2063</v>
      </c>
      <c r="E929" s="3" t="s">
        <v>359</v>
      </c>
      <c r="F929" s="13">
        <v>166.6</v>
      </c>
      <c r="G929" s="13">
        <v>163.35</v>
      </c>
      <c r="H929" s="14">
        <v>20</v>
      </c>
      <c r="I929" s="14">
        <v>12</v>
      </c>
      <c r="J929" s="13">
        <v>16.25</v>
      </c>
      <c r="K929" s="4">
        <f t="shared" si="38"/>
        <v>16.25</v>
      </c>
      <c r="L929" s="3" t="s">
        <v>251</v>
      </c>
    </row>
    <row r="930" spans="2:12" ht="15.75" x14ac:dyDescent="0.2">
      <c r="B930" s="3" t="s">
        <v>2067</v>
      </c>
      <c r="C930" s="3" t="s">
        <v>2068</v>
      </c>
      <c r="D930" s="3" t="s">
        <v>2069</v>
      </c>
      <c r="E930" s="3" t="s">
        <v>359</v>
      </c>
      <c r="F930" s="13">
        <v>164.52</v>
      </c>
      <c r="G930" s="13">
        <v>163.9</v>
      </c>
      <c r="H930" s="14">
        <v>200</v>
      </c>
      <c r="I930" s="14">
        <v>12</v>
      </c>
      <c r="J930" s="13">
        <v>0.31</v>
      </c>
      <c r="K930" s="4">
        <f t="shared" si="38"/>
        <v>0.31000000000000227</v>
      </c>
      <c r="L930" s="3" t="s">
        <v>251</v>
      </c>
    </row>
    <row r="931" spans="2:12" ht="15.75" x14ac:dyDescent="0.2">
      <c r="B931" s="3" t="s">
        <v>2070</v>
      </c>
      <c r="C931" s="3" t="s">
        <v>2071</v>
      </c>
      <c r="D931" s="3" t="s">
        <v>2063</v>
      </c>
      <c r="E931" s="3" t="s">
        <v>359</v>
      </c>
      <c r="F931" s="13">
        <v>166.78</v>
      </c>
      <c r="G931" s="13">
        <v>163.35</v>
      </c>
      <c r="H931" s="14">
        <v>11</v>
      </c>
      <c r="I931" s="14">
        <v>12</v>
      </c>
      <c r="J931" s="13">
        <v>31.18</v>
      </c>
      <c r="K931" s="4">
        <f t="shared" si="38"/>
        <v>31.181818181818244</v>
      </c>
      <c r="L931" s="3" t="s">
        <v>251</v>
      </c>
    </row>
    <row r="932" spans="2:12" ht="15.75" x14ac:dyDescent="0.2">
      <c r="B932" s="3" t="s">
        <v>2072</v>
      </c>
      <c r="C932" s="3" t="s">
        <v>2073</v>
      </c>
      <c r="D932" s="3" t="s">
        <v>2074</v>
      </c>
      <c r="E932" s="3" t="s">
        <v>359</v>
      </c>
      <c r="F932" s="13">
        <v>161.94</v>
      </c>
      <c r="G932" s="13">
        <v>160.47</v>
      </c>
      <c r="H932" s="13">
        <v>387.36</v>
      </c>
      <c r="I932" s="14">
        <v>18</v>
      </c>
      <c r="J932" s="13">
        <v>0.38</v>
      </c>
      <c r="K932" s="4">
        <f t="shared" si="38"/>
        <v>0.37949194547707527</v>
      </c>
      <c r="L932" s="3" t="s">
        <v>251</v>
      </c>
    </row>
    <row r="933" spans="2:12" ht="15.75" x14ac:dyDescent="0.2">
      <c r="B933" s="3" t="s">
        <v>2075</v>
      </c>
      <c r="C933" s="3" t="s">
        <v>2076</v>
      </c>
      <c r="D933" s="3" t="s">
        <v>2077</v>
      </c>
      <c r="E933" s="3" t="s">
        <v>250</v>
      </c>
      <c r="F933" s="13">
        <v>165.43</v>
      </c>
      <c r="G933" s="13">
        <v>165.06</v>
      </c>
      <c r="H933" s="13">
        <v>26.35</v>
      </c>
      <c r="I933" s="14">
        <v>12</v>
      </c>
      <c r="J933" s="13">
        <v>1.4</v>
      </c>
      <c r="K933" s="4">
        <f t="shared" si="38"/>
        <v>1.4041745730550457</v>
      </c>
      <c r="L933" s="3" t="s">
        <v>251</v>
      </c>
    </row>
    <row r="934" spans="2:12" ht="15.75" x14ac:dyDescent="0.2">
      <c r="B934" s="3" t="s">
        <v>2078</v>
      </c>
      <c r="C934" s="3" t="s">
        <v>2079</v>
      </c>
      <c r="D934" s="3" t="s">
        <v>2080</v>
      </c>
      <c r="E934" s="3" t="s">
        <v>250</v>
      </c>
      <c r="F934" s="13">
        <v>165.8</v>
      </c>
      <c r="G934" s="13">
        <v>165.53</v>
      </c>
      <c r="H934" s="13">
        <v>76.05</v>
      </c>
      <c r="I934" s="14">
        <v>12</v>
      </c>
      <c r="J934" s="13">
        <v>0.36</v>
      </c>
      <c r="K934" s="4">
        <f t="shared" si="38"/>
        <v>0.35502958579883004</v>
      </c>
      <c r="L934" s="3" t="s">
        <v>251</v>
      </c>
    </row>
    <row r="935" spans="2:12" ht="15.75" x14ac:dyDescent="0.2">
      <c r="B935" s="3" t="s">
        <v>2081</v>
      </c>
      <c r="C935" s="3" t="s">
        <v>2082</v>
      </c>
      <c r="D935" s="3" t="s">
        <v>2079</v>
      </c>
      <c r="E935" s="3" t="s">
        <v>250</v>
      </c>
      <c r="F935" s="13">
        <v>165.95</v>
      </c>
      <c r="G935" s="13">
        <v>165.8</v>
      </c>
      <c r="H935" s="13">
        <v>34.31</v>
      </c>
      <c r="I935" s="14">
        <v>10</v>
      </c>
      <c r="J935" s="13">
        <v>0.44</v>
      </c>
      <c r="K935" s="4">
        <f t="shared" si="38"/>
        <v>0.43719032352077308</v>
      </c>
      <c r="L935" s="3" t="s">
        <v>251</v>
      </c>
    </row>
    <row r="936" spans="2:12" ht="15.75" x14ac:dyDescent="0.2">
      <c r="B936" s="3" t="s">
        <v>2083</v>
      </c>
      <c r="C936" s="3" t="s">
        <v>2084</v>
      </c>
      <c r="D936" s="3" t="s">
        <v>2085</v>
      </c>
      <c r="E936" s="3" t="s">
        <v>250</v>
      </c>
      <c r="F936" s="13">
        <v>166.77</v>
      </c>
      <c r="G936" s="13">
        <v>165.8</v>
      </c>
      <c r="H936" s="14">
        <v>175</v>
      </c>
      <c r="I936" s="14">
        <v>10</v>
      </c>
      <c r="J936" s="13">
        <v>0.55000000000000004</v>
      </c>
      <c r="K936" s="4">
        <f t="shared" si="38"/>
        <v>0.55428571428571372</v>
      </c>
      <c r="L936" s="3" t="s">
        <v>251</v>
      </c>
    </row>
    <row r="937" spans="2:12" ht="15.75" x14ac:dyDescent="0.2">
      <c r="B937" s="3" t="s">
        <v>2086</v>
      </c>
      <c r="C937" s="3" t="s">
        <v>2087</v>
      </c>
      <c r="D937" s="3" t="s">
        <v>2084</v>
      </c>
      <c r="E937" s="3" t="s">
        <v>250</v>
      </c>
      <c r="F937" s="13">
        <v>167.15</v>
      </c>
      <c r="G937" s="13">
        <v>166.87</v>
      </c>
      <c r="H937" s="13">
        <v>34.57</v>
      </c>
      <c r="I937" s="14">
        <v>10</v>
      </c>
      <c r="J937" s="13">
        <v>0.81</v>
      </c>
      <c r="K937" s="4">
        <f t="shared" si="38"/>
        <v>0.80995082441423527</v>
      </c>
      <c r="L937" s="3" t="s">
        <v>251</v>
      </c>
    </row>
    <row r="938" spans="2:12" ht="15.75" x14ac:dyDescent="0.2">
      <c r="B938" s="3" t="s">
        <v>2088</v>
      </c>
      <c r="C938" s="3" t="s">
        <v>2089</v>
      </c>
      <c r="D938" s="3" t="s">
        <v>2090</v>
      </c>
      <c r="E938" s="3" t="s">
        <v>359</v>
      </c>
      <c r="F938" s="13">
        <v>166.53</v>
      </c>
      <c r="G938" s="13">
        <v>164.5</v>
      </c>
      <c r="H938" s="13">
        <v>49.52</v>
      </c>
      <c r="I938" s="14">
        <v>6</v>
      </c>
      <c r="J938" s="13">
        <v>4.0999999999999996</v>
      </c>
      <c r="K938" s="4">
        <f t="shared" si="38"/>
        <v>4.0993537964458824</v>
      </c>
      <c r="L938" s="3" t="s">
        <v>251</v>
      </c>
    </row>
    <row r="939" spans="2:12" ht="15.75" x14ac:dyDescent="0.2">
      <c r="B939" s="3" t="s">
        <v>2091</v>
      </c>
      <c r="C939" s="3" t="s">
        <v>2092</v>
      </c>
      <c r="D939" s="3" t="s">
        <v>2093</v>
      </c>
      <c r="E939" s="3" t="s">
        <v>148</v>
      </c>
      <c r="F939" s="4">
        <v>166.07</v>
      </c>
      <c r="G939" s="4">
        <v>164.46</v>
      </c>
      <c r="H939" s="5">
        <v>611</v>
      </c>
      <c r="I939" s="5">
        <v>12</v>
      </c>
      <c r="J939" s="4">
        <v>0.26</v>
      </c>
      <c r="K939" s="4">
        <f t="shared" si="38"/>
        <v>0.26350245499181429</v>
      </c>
      <c r="L939" s="3" t="s">
        <v>60</v>
      </c>
    </row>
    <row r="940" spans="2:12" ht="15.75" x14ac:dyDescent="0.2">
      <c r="B940" s="3" t="s">
        <v>2094</v>
      </c>
      <c r="C940" s="3" t="s">
        <v>2095</v>
      </c>
      <c r="D940" s="3" t="s">
        <v>2096</v>
      </c>
      <c r="E940" s="3" t="s">
        <v>148</v>
      </c>
      <c r="F940" s="4">
        <v>164.09</v>
      </c>
      <c r="G940" s="4">
        <v>163.91</v>
      </c>
      <c r="H940" s="4">
        <v>211.11</v>
      </c>
      <c r="I940" s="5">
        <v>12</v>
      </c>
      <c r="J940" s="4">
        <v>0.09</v>
      </c>
      <c r="K940" s="4">
        <f t="shared" si="38"/>
        <v>8.5263606650564538E-2</v>
      </c>
      <c r="L940" s="3" t="s">
        <v>60</v>
      </c>
    </row>
    <row r="941" spans="2:12" ht="15.75" x14ac:dyDescent="0.2">
      <c r="B941" s="3" t="s">
        <v>2097</v>
      </c>
      <c r="C941" s="3" t="s">
        <v>2098</v>
      </c>
      <c r="D941" s="3" t="s">
        <v>2096</v>
      </c>
      <c r="E941" s="3" t="s">
        <v>148</v>
      </c>
      <c r="F941" s="4">
        <v>165.14</v>
      </c>
      <c r="G941" s="4">
        <v>163.91</v>
      </c>
      <c r="H941" s="4">
        <v>39.97</v>
      </c>
      <c r="I941" s="5">
        <v>10</v>
      </c>
      <c r="J941" s="4">
        <v>3.08</v>
      </c>
      <c r="K941" s="4">
        <f t="shared" si="38"/>
        <v>3.0773079809857138</v>
      </c>
      <c r="L941" s="3" t="s">
        <v>60</v>
      </c>
    </row>
    <row r="942" spans="2:12" ht="15.75" x14ac:dyDescent="0.2">
      <c r="B942" s="3" t="s">
        <v>2099</v>
      </c>
      <c r="C942" s="3" t="s">
        <v>2100</v>
      </c>
      <c r="D942" s="3" t="s">
        <v>2092</v>
      </c>
      <c r="E942" s="3" t="s">
        <v>148</v>
      </c>
      <c r="F942" s="4">
        <v>166.53</v>
      </c>
      <c r="G942" s="4">
        <v>166.11</v>
      </c>
      <c r="H942" s="6">
        <v>171.6</v>
      </c>
      <c r="I942" s="5">
        <v>12</v>
      </c>
      <c r="J942" s="4">
        <v>0.24</v>
      </c>
      <c r="K942" s="4">
        <f t="shared" si="38"/>
        <v>0.24475524475523749</v>
      </c>
      <c r="L942" s="3" t="s">
        <v>60</v>
      </c>
    </row>
    <row r="943" spans="2:12" ht="15.75" x14ac:dyDescent="0.2">
      <c r="B943" s="3" t="s">
        <v>2101</v>
      </c>
      <c r="C943" s="3" t="s">
        <v>2100</v>
      </c>
      <c r="D943" s="3" t="s">
        <v>2097</v>
      </c>
      <c r="E943" s="3" t="s">
        <v>148</v>
      </c>
      <c r="F943" s="4">
        <v>166.83</v>
      </c>
      <c r="G943" s="4">
        <v>164.5</v>
      </c>
      <c r="H943" s="4">
        <v>44.93</v>
      </c>
      <c r="I943" s="5">
        <v>8</v>
      </c>
      <c r="J943" s="4">
        <v>5.19</v>
      </c>
      <c r="K943" s="4">
        <f t="shared" si="38"/>
        <v>5.1858446472290511</v>
      </c>
      <c r="L943" s="3" t="s">
        <v>60</v>
      </c>
    </row>
    <row r="944" spans="2:12" ht="15.75" x14ac:dyDescent="0.2">
      <c r="B944" s="3" t="s">
        <v>2102</v>
      </c>
      <c r="C944" s="3" t="s">
        <v>2096</v>
      </c>
      <c r="D944" s="3" t="s">
        <v>2103</v>
      </c>
      <c r="E944" s="3" t="s">
        <v>148</v>
      </c>
      <c r="F944" s="4">
        <v>163.81</v>
      </c>
      <c r="G944" s="4">
        <v>163.04</v>
      </c>
      <c r="H944" s="5">
        <v>271</v>
      </c>
      <c r="I944" s="5">
        <v>15</v>
      </c>
      <c r="J944" s="4">
        <v>0.28000000000000003</v>
      </c>
      <c r="K944" s="4">
        <f t="shared" si="38"/>
        <v>0.28413284132841704</v>
      </c>
      <c r="L944" s="3" t="s">
        <v>60</v>
      </c>
    </row>
    <row r="945" spans="2:12" ht="15.75" x14ac:dyDescent="0.2">
      <c r="B945" s="3" t="s">
        <v>2104</v>
      </c>
      <c r="C945" s="3" t="s">
        <v>2103</v>
      </c>
      <c r="D945" s="3" t="s">
        <v>2105</v>
      </c>
      <c r="E945" s="3" t="s">
        <v>148</v>
      </c>
      <c r="F945" s="4">
        <v>162.84</v>
      </c>
      <c r="G945" s="4">
        <v>162.34</v>
      </c>
      <c r="H945" s="4">
        <v>192.59</v>
      </c>
      <c r="I945" s="5">
        <v>18</v>
      </c>
      <c r="J945" s="4">
        <v>0.26</v>
      </c>
      <c r="K945" s="4">
        <f t="shared" si="38"/>
        <v>0.25961887948491613</v>
      </c>
      <c r="L945" s="3" t="s">
        <v>60</v>
      </c>
    </row>
    <row r="946" spans="2:12" ht="15.75" x14ac:dyDescent="0.2">
      <c r="B946" s="3" t="s">
        <v>2106</v>
      </c>
      <c r="C946" s="3" t="s">
        <v>2107</v>
      </c>
      <c r="D946" s="3" t="s">
        <v>2104</v>
      </c>
      <c r="E946" s="3" t="s">
        <v>148</v>
      </c>
      <c r="F946" s="4">
        <v>166.33</v>
      </c>
      <c r="G946" s="4">
        <v>162.44</v>
      </c>
      <c r="H946" s="4">
        <v>15.12</v>
      </c>
      <c r="I946" s="5">
        <v>8</v>
      </c>
      <c r="J946" s="4">
        <v>25.73</v>
      </c>
      <c r="K946" s="4">
        <f t="shared" si="38"/>
        <v>25.727513227513327</v>
      </c>
      <c r="L946" s="3" t="s">
        <v>60</v>
      </c>
    </row>
    <row r="947" spans="2:12" ht="15.75" x14ac:dyDescent="0.2">
      <c r="B947" s="3" t="s">
        <v>2108</v>
      </c>
      <c r="C947" s="3" t="s">
        <v>54</v>
      </c>
      <c r="D947" s="3" t="s">
        <v>2105</v>
      </c>
      <c r="E947" s="3" t="s">
        <v>148</v>
      </c>
      <c r="F947" s="4">
        <v>168.12</v>
      </c>
      <c r="G947" s="4">
        <v>162.34</v>
      </c>
      <c r="H947" s="4">
        <v>158.91</v>
      </c>
      <c r="I947" s="5">
        <v>15</v>
      </c>
      <c r="J947" s="4">
        <v>3.64</v>
      </c>
      <c r="K947" s="4">
        <f t="shared" si="38"/>
        <v>3.6372789629349955</v>
      </c>
      <c r="L947" s="3" t="s">
        <v>60</v>
      </c>
    </row>
    <row r="948" spans="2:12" ht="15.75" x14ac:dyDescent="0.2">
      <c r="B948" s="3" t="s">
        <v>2109</v>
      </c>
      <c r="C948" s="3" t="s">
        <v>2110</v>
      </c>
      <c r="D948" s="3" t="s">
        <v>2111</v>
      </c>
      <c r="E948" s="3" t="s">
        <v>148</v>
      </c>
      <c r="F948" s="4">
        <v>166.29</v>
      </c>
      <c r="G948" s="4">
        <v>165.81</v>
      </c>
      <c r="H948" s="5">
        <v>40</v>
      </c>
      <c r="I948" s="5">
        <v>8</v>
      </c>
      <c r="J948" s="4">
        <v>1.2</v>
      </c>
      <c r="K948" s="4">
        <f t="shared" si="38"/>
        <v>1.1999999999999744</v>
      </c>
      <c r="L948" s="3" t="s">
        <v>60</v>
      </c>
    </row>
    <row r="949" spans="2:12" ht="15.75" x14ac:dyDescent="0.2">
      <c r="B949" s="3" t="s">
        <v>2112</v>
      </c>
      <c r="C949" s="3" t="s">
        <v>2113</v>
      </c>
      <c r="D949" s="3" t="s">
        <v>2103</v>
      </c>
      <c r="E949" s="3" t="s">
        <v>148</v>
      </c>
      <c r="F949" s="4">
        <v>163.65</v>
      </c>
      <c r="G949" s="4">
        <v>162.94</v>
      </c>
      <c r="H949" s="4">
        <v>511.62</v>
      </c>
      <c r="I949" s="5">
        <v>18</v>
      </c>
      <c r="J949" s="4">
        <v>0.14000000000000001</v>
      </c>
      <c r="K949" s="4">
        <f t="shared" si="38"/>
        <v>0.13877487197529573</v>
      </c>
      <c r="L949" s="3" t="s">
        <v>60</v>
      </c>
    </row>
    <row r="950" spans="2:12" ht="15.75" x14ac:dyDescent="0.2">
      <c r="B950" s="3" t="s">
        <v>2114</v>
      </c>
      <c r="C950" s="3" t="s">
        <v>2115</v>
      </c>
      <c r="D950" s="3" t="s">
        <v>2116</v>
      </c>
      <c r="E950" s="3" t="s">
        <v>148</v>
      </c>
      <c r="F950" s="4">
        <v>163.58000000000001</v>
      </c>
      <c r="G950" s="4">
        <v>160.6</v>
      </c>
      <c r="H950" s="4">
        <v>79.459999999999994</v>
      </c>
      <c r="I950" s="5">
        <v>8</v>
      </c>
      <c r="J950" s="4">
        <v>3.75</v>
      </c>
      <c r="K950" s="4">
        <f t="shared" si="38"/>
        <v>3.7503146237100662</v>
      </c>
      <c r="L950" s="3" t="s">
        <v>60</v>
      </c>
    </row>
    <row r="951" spans="2:12" ht="15.75" x14ac:dyDescent="0.2">
      <c r="B951" s="3" t="s">
        <v>2117</v>
      </c>
      <c r="C951" s="3" t="s">
        <v>2118</v>
      </c>
      <c r="D951" s="3" t="s">
        <v>2115</v>
      </c>
      <c r="E951" s="3" t="s">
        <v>148</v>
      </c>
      <c r="F951" s="4">
        <v>164.92</v>
      </c>
      <c r="G951" s="4">
        <v>163.68</v>
      </c>
      <c r="H951" s="4">
        <v>31.13</v>
      </c>
      <c r="I951" s="5">
        <v>8</v>
      </c>
      <c r="J951" s="4">
        <v>3.98</v>
      </c>
      <c r="K951" s="4">
        <f t="shared" si="38"/>
        <v>3.9832958560873135</v>
      </c>
      <c r="L951" s="3" t="s">
        <v>60</v>
      </c>
    </row>
    <row r="952" spans="2:12" ht="15.75" x14ac:dyDescent="0.2">
      <c r="B952" s="3" t="s">
        <v>2119</v>
      </c>
      <c r="C952" s="3" t="s">
        <v>2120</v>
      </c>
      <c r="D952" s="3" t="s">
        <v>2121</v>
      </c>
      <c r="E952" s="3" t="s">
        <v>50</v>
      </c>
      <c r="F952" s="4">
        <v>167.48</v>
      </c>
      <c r="G952" s="4">
        <v>167.95</v>
      </c>
      <c r="H952" s="4">
        <v>23.91</v>
      </c>
      <c r="I952" s="5">
        <v>6</v>
      </c>
      <c r="J952" s="4">
        <v>-1.97</v>
      </c>
      <c r="K952" s="4">
        <f t="shared" si="38"/>
        <v>-1.9657047260560385</v>
      </c>
      <c r="L952" s="3" t="s">
        <v>60</v>
      </c>
    </row>
    <row r="953" spans="2:12" ht="15.75" x14ac:dyDescent="0.2">
      <c r="B953" s="3" t="s">
        <v>2122</v>
      </c>
      <c r="C953" s="3" t="s">
        <v>2123</v>
      </c>
      <c r="D953" s="3" t="s">
        <v>2124</v>
      </c>
      <c r="E953" s="3" t="s">
        <v>231</v>
      </c>
      <c r="F953" s="3" t="s">
        <v>231</v>
      </c>
      <c r="G953" s="10" t="s">
        <v>231</v>
      </c>
      <c r="H953" s="3"/>
      <c r="I953" s="3" t="s">
        <v>231</v>
      </c>
      <c r="J953" s="3" t="s">
        <v>231</v>
      </c>
      <c r="K953" s="4"/>
      <c r="L953" s="3" t="s">
        <v>200</v>
      </c>
    </row>
    <row r="954" spans="2:12" ht="15.75" x14ac:dyDescent="0.2">
      <c r="B954" s="3" t="s">
        <v>2125</v>
      </c>
      <c r="C954" s="3" t="s">
        <v>2121</v>
      </c>
      <c r="D954" s="3" t="s">
        <v>2126</v>
      </c>
      <c r="E954" s="3" t="s">
        <v>50</v>
      </c>
      <c r="F954" s="4">
        <v>167.04</v>
      </c>
      <c r="G954" s="4">
        <v>165.42</v>
      </c>
      <c r="H954" s="4">
        <v>416.04</v>
      </c>
      <c r="I954" s="5">
        <v>6</v>
      </c>
      <c r="J954" s="4">
        <v>0.39</v>
      </c>
      <c r="K954" s="4">
        <f>(F954-G954)/H954*100</f>
        <v>0.38938563599653986</v>
      </c>
      <c r="L954" s="3" t="s">
        <v>60</v>
      </c>
    </row>
    <row r="955" spans="2:12" ht="15.75" x14ac:dyDescent="0.2">
      <c r="B955" s="3" t="s">
        <v>2127</v>
      </c>
      <c r="C955" s="3" t="s">
        <v>2128</v>
      </c>
      <c r="D955" s="3" t="s">
        <v>61</v>
      </c>
      <c r="E955" s="3" t="s">
        <v>214</v>
      </c>
      <c r="F955" s="4">
        <v>164.79</v>
      </c>
      <c r="G955" s="10" t="s">
        <v>231</v>
      </c>
      <c r="H955" s="3"/>
      <c r="I955" s="3" t="s">
        <v>231</v>
      </c>
      <c r="J955" s="3" t="s">
        <v>231</v>
      </c>
      <c r="K955" s="4"/>
      <c r="L955" s="3" t="s">
        <v>200</v>
      </c>
    </row>
    <row r="956" spans="2:12" ht="15.75" x14ac:dyDescent="0.2">
      <c r="B956" s="3" t="s">
        <v>2129</v>
      </c>
      <c r="C956" s="3" t="s">
        <v>2124</v>
      </c>
      <c r="D956" s="3" t="s">
        <v>2130</v>
      </c>
      <c r="E956" s="3" t="s">
        <v>231</v>
      </c>
      <c r="F956" s="3" t="s">
        <v>231</v>
      </c>
      <c r="G956" s="10" t="s">
        <v>231</v>
      </c>
      <c r="H956" s="3"/>
      <c r="I956" s="3" t="s">
        <v>231</v>
      </c>
      <c r="J956" s="3" t="s">
        <v>231</v>
      </c>
      <c r="K956" s="4"/>
      <c r="L956" s="3" t="s">
        <v>200</v>
      </c>
    </row>
    <row r="957" spans="2:12" ht="15.75" x14ac:dyDescent="0.2">
      <c r="B957" s="3" t="s">
        <v>2131</v>
      </c>
      <c r="C957" s="3" t="s">
        <v>2132</v>
      </c>
      <c r="D957" s="3" t="s">
        <v>2133</v>
      </c>
      <c r="E957" s="3" t="s">
        <v>148</v>
      </c>
      <c r="F957" s="4">
        <v>166.42</v>
      </c>
      <c r="G957" s="4">
        <v>166.29</v>
      </c>
      <c r="H957" s="4">
        <v>32.549999999999997</v>
      </c>
      <c r="I957" s="5">
        <v>6</v>
      </c>
      <c r="J957" s="4">
        <v>0.4</v>
      </c>
      <c r="K957" s="4">
        <f t="shared" ref="K957:K990" si="39">(F957-G957)/H957*100</f>
        <v>0.39938556067586928</v>
      </c>
      <c r="L957" s="3" t="s">
        <v>60</v>
      </c>
    </row>
    <row r="958" spans="2:12" ht="15.75" x14ac:dyDescent="0.2">
      <c r="B958" s="3" t="s">
        <v>2134</v>
      </c>
      <c r="C958" s="3" t="s">
        <v>2135</v>
      </c>
      <c r="D958" s="3" t="s">
        <v>2133</v>
      </c>
      <c r="E958" s="3" t="s">
        <v>148</v>
      </c>
      <c r="F958" s="4">
        <v>166.64</v>
      </c>
      <c r="G958" s="4">
        <v>166.05</v>
      </c>
      <c r="H958" s="6">
        <v>10.4</v>
      </c>
      <c r="I958" s="5">
        <v>6</v>
      </c>
      <c r="J958" s="4">
        <v>5.67</v>
      </c>
      <c r="K958" s="4">
        <f t="shared" si="39"/>
        <v>5.6730769230766827</v>
      </c>
      <c r="L958" s="3" t="s">
        <v>60</v>
      </c>
    </row>
    <row r="959" spans="2:12" ht="15.75" x14ac:dyDescent="0.2">
      <c r="B959" s="3" t="s">
        <v>2136</v>
      </c>
      <c r="C959" s="3" t="s">
        <v>2137</v>
      </c>
      <c r="D959" s="3" t="s">
        <v>2138</v>
      </c>
      <c r="E959" s="3" t="s">
        <v>214</v>
      </c>
      <c r="F959" s="4">
        <v>164.74</v>
      </c>
      <c r="G959" s="4">
        <v>164.52</v>
      </c>
      <c r="H959" s="4">
        <v>47.04</v>
      </c>
      <c r="I959" s="5">
        <v>12</v>
      </c>
      <c r="J959" s="4">
        <v>0.47</v>
      </c>
      <c r="K959" s="4">
        <f t="shared" si="39"/>
        <v>0.46768707482992955</v>
      </c>
      <c r="L959" s="3" t="s">
        <v>60</v>
      </c>
    </row>
    <row r="960" spans="2:12" ht="15.75" x14ac:dyDescent="0.2">
      <c r="B960" s="3" t="s">
        <v>2139</v>
      </c>
      <c r="C960" s="3" t="s">
        <v>2140</v>
      </c>
      <c r="D960" s="3" t="s">
        <v>2137</v>
      </c>
      <c r="E960" s="3" t="s">
        <v>214</v>
      </c>
      <c r="F960" s="4">
        <v>166.78</v>
      </c>
      <c r="G960" s="4">
        <v>166.24</v>
      </c>
      <c r="H960" s="4">
        <v>34.42</v>
      </c>
      <c r="I960" s="5">
        <v>10</v>
      </c>
      <c r="J960" s="4">
        <v>1.57</v>
      </c>
      <c r="K960" s="4">
        <f t="shared" si="39"/>
        <v>1.5688553166763277</v>
      </c>
      <c r="L960" s="3" t="s">
        <v>60</v>
      </c>
    </row>
    <row r="961" spans="2:12" ht="15.75" x14ac:dyDescent="0.2">
      <c r="B961" s="3" t="s">
        <v>2141</v>
      </c>
      <c r="C961" s="3" t="s">
        <v>2142</v>
      </c>
      <c r="D961" s="3" t="s">
        <v>2143</v>
      </c>
      <c r="E961" s="3" t="s">
        <v>3</v>
      </c>
      <c r="F961" s="4">
        <v>165.47</v>
      </c>
      <c r="G961" s="4">
        <v>165.63</v>
      </c>
      <c r="H961" s="4">
        <v>33.57</v>
      </c>
      <c r="I961" s="5">
        <v>12</v>
      </c>
      <c r="J961" s="4">
        <v>-0.48</v>
      </c>
      <c r="K961" s="4">
        <f t="shared" si="39"/>
        <v>-0.47661602621387128</v>
      </c>
      <c r="L961" s="3" t="s">
        <v>60</v>
      </c>
    </row>
    <row r="962" spans="2:12" ht="15.75" x14ac:dyDescent="0.2">
      <c r="B962" s="3" t="s">
        <v>2144</v>
      </c>
      <c r="C962" s="3" t="s">
        <v>54</v>
      </c>
      <c r="D962" s="3" t="s">
        <v>2145</v>
      </c>
      <c r="E962" s="3" t="s">
        <v>3</v>
      </c>
      <c r="F962" s="4">
        <v>166.63</v>
      </c>
      <c r="G962" s="4">
        <v>165.54</v>
      </c>
      <c r="H962" s="4">
        <v>17.09</v>
      </c>
      <c r="I962" s="5">
        <v>12</v>
      </c>
      <c r="J962" s="4">
        <v>6.38</v>
      </c>
      <c r="K962" s="4">
        <f t="shared" si="39"/>
        <v>6.377998829725005</v>
      </c>
      <c r="L962" s="3" t="s">
        <v>60</v>
      </c>
    </row>
    <row r="963" spans="2:12" ht="15.75" x14ac:dyDescent="0.2">
      <c r="B963" s="3" t="s">
        <v>2146</v>
      </c>
      <c r="C963" s="3" t="s">
        <v>2147</v>
      </c>
      <c r="D963" s="3" t="s">
        <v>2148</v>
      </c>
      <c r="E963" s="3" t="s">
        <v>3</v>
      </c>
      <c r="F963" s="4">
        <v>165.04</v>
      </c>
      <c r="G963" s="4">
        <v>164.69</v>
      </c>
      <c r="H963" s="4">
        <v>34.08</v>
      </c>
      <c r="I963" s="5">
        <v>12</v>
      </c>
      <c r="J963" s="4">
        <v>1.03</v>
      </c>
      <c r="K963" s="4">
        <f t="shared" si="39"/>
        <v>1.0269953051643026</v>
      </c>
      <c r="L963" s="3" t="s">
        <v>60</v>
      </c>
    </row>
    <row r="964" spans="2:12" ht="15.75" x14ac:dyDescent="0.2">
      <c r="B964" s="3" t="s">
        <v>2149</v>
      </c>
      <c r="C964" s="3" t="s">
        <v>2148</v>
      </c>
      <c r="D964" s="3" t="s">
        <v>61</v>
      </c>
      <c r="E964" s="3" t="s">
        <v>3</v>
      </c>
      <c r="F964" s="4">
        <v>164.59</v>
      </c>
      <c r="G964" s="4">
        <v>164.65</v>
      </c>
      <c r="H964" s="4">
        <v>26.24</v>
      </c>
      <c r="I964" s="5">
        <v>12</v>
      </c>
      <c r="J964" s="4">
        <v>-0.23</v>
      </c>
      <c r="K964" s="4">
        <f t="shared" si="39"/>
        <v>-0.22865853658537452</v>
      </c>
      <c r="L964" s="3" t="s">
        <v>60</v>
      </c>
    </row>
    <row r="965" spans="2:12" ht="15.75" x14ac:dyDescent="0.2">
      <c r="B965" s="3" t="s">
        <v>2150</v>
      </c>
      <c r="C965" s="3" t="s">
        <v>362</v>
      </c>
      <c r="D965" s="3" t="s">
        <v>2151</v>
      </c>
      <c r="E965" s="3" t="s">
        <v>263</v>
      </c>
      <c r="F965" s="13">
        <v>164.36</v>
      </c>
      <c r="G965" s="13">
        <v>163.98</v>
      </c>
      <c r="H965" s="13">
        <v>52.91</v>
      </c>
      <c r="I965" s="14">
        <v>15</v>
      </c>
      <c r="J965" s="13">
        <v>0.72</v>
      </c>
      <c r="K965" s="4">
        <f t="shared" si="39"/>
        <v>0.71820071820076337</v>
      </c>
      <c r="L965" s="3" t="s">
        <v>251</v>
      </c>
    </row>
    <row r="966" spans="2:12" ht="15.75" x14ac:dyDescent="0.2">
      <c r="B966" s="3" t="s">
        <v>2152</v>
      </c>
      <c r="C966" s="3" t="s">
        <v>2153</v>
      </c>
      <c r="D966" s="3" t="s">
        <v>2154</v>
      </c>
      <c r="E966" s="3" t="s">
        <v>263</v>
      </c>
      <c r="F966" s="13">
        <v>165.63</v>
      </c>
      <c r="G966" s="13">
        <v>164.74</v>
      </c>
      <c r="H966" s="13">
        <v>25.53</v>
      </c>
      <c r="I966" s="14">
        <v>12</v>
      </c>
      <c r="J966" s="13">
        <v>3.49</v>
      </c>
      <c r="K966" s="4">
        <f t="shared" si="39"/>
        <v>3.486094790442563</v>
      </c>
      <c r="L966" s="3" t="s">
        <v>251</v>
      </c>
    </row>
    <row r="967" spans="2:12" ht="15.75" x14ac:dyDescent="0.2">
      <c r="B967" s="3" t="s">
        <v>2155</v>
      </c>
      <c r="C967" s="3" t="s">
        <v>362</v>
      </c>
      <c r="D967" s="3" t="s">
        <v>2154</v>
      </c>
      <c r="E967" s="3" t="s">
        <v>263</v>
      </c>
      <c r="F967" s="13">
        <v>166.43</v>
      </c>
      <c r="G967" s="13">
        <v>164.74</v>
      </c>
      <c r="H967" s="13">
        <v>64.88</v>
      </c>
      <c r="I967" s="14">
        <v>15</v>
      </c>
      <c r="J967" s="13">
        <v>2.6</v>
      </c>
      <c r="K967" s="4">
        <f t="shared" si="39"/>
        <v>2.6048088779284799</v>
      </c>
      <c r="L967" s="3" t="s">
        <v>251</v>
      </c>
    </row>
    <row r="968" spans="2:12" ht="15.75" x14ac:dyDescent="0.2">
      <c r="B968" s="3" t="s">
        <v>2156</v>
      </c>
      <c r="C968" s="3" t="s">
        <v>362</v>
      </c>
      <c r="D968" s="3" t="s">
        <v>2157</v>
      </c>
      <c r="E968" s="3" t="s">
        <v>263</v>
      </c>
      <c r="F968" s="13">
        <v>166.17</v>
      </c>
      <c r="G968" s="13">
        <v>162.33000000000001</v>
      </c>
      <c r="H968" s="13">
        <v>58.64</v>
      </c>
      <c r="I968" s="14">
        <v>15</v>
      </c>
      <c r="J968" s="13">
        <v>6.55</v>
      </c>
      <c r="K968" s="4">
        <f t="shared" si="39"/>
        <v>6.5484311050477055</v>
      </c>
      <c r="L968" s="3" t="s">
        <v>251</v>
      </c>
    </row>
    <row r="969" spans="2:12" ht="15.75" x14ac:dyDescent="0.2">
      <c r="B969" s="3" t="s">
        <v>2158</v>
      </c>
      <c r="C969" s="3" t="s">
        <v>2154</v>
      </c>
      <c r="D969" s="3" t="s">
        <v>2151</v>
      </c>
      <c r="E969" s="3" t="s">
        <v>263</v>
      </c>
      <c r="F969" s="13">
        <v>164.64</v>
      </c>
      <c r="G969" s="13">
        <v>164.18</v>
      </c>
      <c r="H969" s="13">
        <v>36.99</v>
      </c>
      <c r="I969" s="14">
        <v>15</v>
      </c>
      <c r="J969" s="13">
        <v>1.24</v>
      </c>
      <c r="K969" s="4">
        <f t="shared" si="39"/>
        <v>1.2435793457690714</v>
      </c>
      <c r="L969" s="3" t="s">
        <v>251</v>
      </c>
    </row>
    <row r="970" spans="2:12" ht="15.75" x14ac:dyDescent="0.2">
      <c r="B970" s="3" t="s">
        <v>2159</v>
      </c>
      <c r="C970" s="3" t="s">
        <v>2160</v>
      </c>
      <c r="D970" s="3" t="s">
        <v>2161</v>
      </c>
      <c r="E970" s="3" t="s">
        <v>263</v>
      </c>
      <c r="F970" s="13">
        <v>163.88</v>
      </c>
      <c r="G970" s="13">
        <v>163.59</v>
      </c>
      <c r="H970" s="13">
        <v>56.77</v>
      </c>
      <c r="I970" s="14">
        <v>15</v>
      </c>
      <c r="J970" s="13">
        <v>0.51</v>
      </c>
      <c r="K970" s="4">
        <f t="shared" si="39"/>
        <v>0.5108331865421738</v>
      </c>
      <c r="L970" s="3" t="s">
        <v>251</v>
      </c>
    </row>
    <row r="971" spans="2:12" ht="15.75" x14ac:dyDescent="0.2">
      <c r="B971" s="3" t="s">
        <v>2162</v>
      </c>
      <c r="C971" s="3" t="s">
        <v>362</v>
      </c>
      <c r="D971" s="3" t="s">
        <v>2161</v>
      </c>
      <c r="E971" s="3" t="s">
        <v>263</v>
      </c>
      <c r="F971" s="13">
        <v>166.4</v>
      </c>
      <c r="G971" s="13">
        <v>164.99</v>
      </c>
      <c r="H971" s="13">
        <v>29.05</v>
      </c>
      <c r="I971" s="14">
        <v>15</v>
      </c>
      <c r="J971" s="13">
        <v>4.8499999999999996</v>
      </c>
      <c r="K971" s="4">
        <f t="shared" si="39"/>
        <v>4.8537005163511067</v>
      </c>
      <c r="L971" s="3" t="s">
        <v>251</v>
      </c>
    </row>
    <row r="972" spans="2:12" ht="15.75" x14ac:dyDescent="0.2">
      <c r="B972" s="3" t="s">
        <v>2163</v>
      </c>
      <c r="C972" s="3" t="s">
        <v>2161</v>
      </c>
      <c r="D972" s="3" t="s">
        <v>2157</v>
      </c>
      <c r="E972" s="3" t="s">
        <v>263</v>
      </c>
      <c r="F972" s="13">
        <v>163.49</v>
      </c>
      <c r="G972" s="13">
        <v>162.33000000000001</v>
      </c>
      <c r="H972" s="13">
        <v>42.57</v>
      </c>
      <c r="I972" s="14">
        <v>15</v>
      </c>
      <c r="J972" s="13">
        <v>2.72</v>
      </c>
      <c r="K972" s="4">
        <f t="shared" si="39"/>
        <v>2.7249236551562053</v>
      </c>
      <c r="L972" s="3" t="s">
        <v>251</v>
      </c>
    </row>
    <row r="973" spans="2:12" ht="15.75" x14ac:dyDescent="0.2">
      <c r="B973" s="3" t="s">
        <v>2164</v>
      </c>
      <c r="C973" s="3" t="s">
        <v>2157</v>
      </c>
      <c r="D973" s="3" t="s">
        <v>2165</v>
      </c>
      <c r="E973" s="3" t="s">
        <v>263</v>
      </c>
      <c r="F973" s="13">
        <v>162.22999999999999</v>
      </c>
      <c r="G973" s="13">
        <v>162.1</v>
      </c>
      <c r="H973" s="13">
        <v>116.97</v>
      </c>
      <c r="I973" s="14">
        <v>24</v>
      </c>
      <c r="J973" s="13">
        <v>0.11</v>
      </c>
      <c r="K973" s="4">
        <f t="shared" si="39"/>
        <v>0.11113960844660636</v>
      </c>
      <c r="L973" s="3" t="s">
        <v>251</v>
      </c>
    </row>
    <row r="974" spans="2:12" ht="15.75" x14ac:dyDescent="0.2">
      <c r="B974" s="3" t="s">
        <v>2166</v>
      </c>
      <c r="C974" s="3" t="s">
        <v>2167</v>
      </c>
      <c r="D974" s="3" t="s">
        <v>2168</v>
      </c>
      <c r="E974" s="3" t="s">
        <v>274</v>
      </c>
      <c r="F974" s="13">
        <v>165.38</v>
      </c>
      <c r="G974" s="13">
        <v>165.2</v>
      </c>
      <c r="H974" s="13">
        <v>33.53</v>
      </c>
      <c r="I974" s="14">
        <v>12</v>
      </c>
      <c r="J974" s="13">
        <v>0.54</v>
      </c>
      <c r="K974" s="4">
        <f t="shared" si="39"/>
        <v>0.53683268714585985</v>
      </c>
      <c r="L974" s="3" t="s">
        <v>251</v>
      </c>
    </row>
    <row r="975" spans="2:12" ht="15.75" x14ac:dyDescent="0.2">
      <c r="B975" s="3" t="s">
        <v>2169</v>
      </c>
      <c r="C975" s="3" t="s">
        <v>2170</v>
      </c>
      <c r="D975" s="3" t="s">
        <v>2171</v>
      </c>
      <c r="E975" s="3" t="s">
        <v>263</v>
      </c>
      <c r="F975" s="13">
        <v>163.52000000000001</v>
      </c>
      <c r="G975" s="13">
        <v>162.02000000000001</v>
      </c>
      <c r="H975" s="13">
        <v>33.619999999999997</v>
      </c>
      <c r="I975" s="14">
        <v>15</v>
      </c>
      <c r="J975" s="13">
        <v>4.46</v>
      </c>
      <c r="K975" s="4">
        <f t="shared" si="39"/>
        <v>4.4616299821534806</v>
      </c>
      <c r="L975" s="3" t="s">
        <v>251</v>
      </c>
    </row>
    <row r="976" spans="2:12" ht="15.75" x14ac:dyDescent="0.2">
      <c r="B976" s="3" t="s">
        <v>2172</v>
      </c>
      <c r="C976" s="3" t="s">
        <v>2168</v>
      </c>
      <c r="D976" s="3" t="s">
        <v>2173</v>
      </c>
      <c r="E976" s="3" t="s">
        <v>263</v>
      </c>
      <c r="F976" s="13">
        <v>162</v>
      </c>
      <c r="G976" s="13">
        <v>162.02000000000001</v>
      </c>
      <c r="H976" s="13">
        <v>54.86</v>
      </c>
      <c r="I976" s="14">
        <v>24</v>
      </c>
      <c r="J976" s="13">
        <v>-0.04</v>
      </c>
      <c r="K976" s="4">
        <f t="shared" si="39"/>
        <v>-3.6456434560718613E-2</v>
      </c>
      <c r="L976" s="3" t="s">
        <v>251</v>
      </c>
    </row>
    <row r="977" spans="2:12" ht="15.75" x14ac:dyDescent="0.2">
      <c r="B977" s="3" t="s">
        <v>2174</v>
      </c>
      <c r="C977" s="3" t="s">
        <v>2173</v>
      </c>
      <c r="D977" s="3" t="s">
        <v>2175</v>
      </c>
      <c r="E977" s="3" t="s">
        <v>263</v>
      </c>
      <c r="F977" s="13">
        <v>161.91999999999999</v>
      </c>
      <c r="G977" s="13">
        <v>161.62</v>
      </c>
      <c r="H977" s="13">
        <v>35.79</v>
      </c>
      <c r="I977" s="14">
        <v>24</v>
      </c>
      <c r="J977" s="13">
        <v>0.84</v>
      </c>
      <c r="K977" s="4">
        <f t="shared" si="39"/>
        <v>0.83822296730925661</v>
      </c>
      <c r="L977" s="3" t="s">
        <v>251</v>
      </c>
    </row>
    <row r="978" spans="2:12" ht="15.75" x14ac:dyDescent="0.2">
      <c r="B978" s="3" t="s">
        <v>2176</v>
      </c>
      <c r="C978" s="3" t="s">
        <v>2175</v>
      </c>
      <c r="D978" s="3" t="s">
        <v>2177</v>
      </c>
      <c r="E978" s="3" t="s">
        <v>263</v>
      </c>
      <c r="F978" s="13">
        <v>161.52000000000001</v>
      </c>
      <c r="G978" s="13">
        <v>161.49</v>
      </c>
      <c r="H978" s="23">
        <v>52.1</v>
      </c>
      <c r="I978" s="14">
        <v>24</v>
      </c>
      <c r="J978" s="13">
        <v>0.06</v>
      </c>
      <c r="K978" s="4">
        <f t="shared" si="39"/>
        <v>5.7581573896355348E-2</v>
      </c>
      <c r="L978" s="3" t="s">
        <v>251</v>
      </c>
    </row>
    <row r="979" spans="2:12" ht="15.75" x14ac:dyDescent="0.2">
      <c r="B979" s="3" t="s">
        <v>2178</v>
      </c>
      <c r="C979" s="3" t="s">
        <v>2179</v>
      </c>
      <c r="D979" s="3" t="s">
        <v>2180</v>
      </c>
      <c r="E979" s="3" t="s">
        <v>274</v>
      </c>
      <c r="F979" s="13">
        <v>164.79</v>
      </c>
      <c r="G979" s="13">
        <v>164.79</v>
      </c>
      <c r="H979" s="13">
        <v>27.39</v>
      </c>
      <c r="I979" s="14">
        <v>10</v>
      </c>
      <c r="J979" s="13">
        <v>0</v>
      </c>
      <c r="K979" s="4">
        <f t="shared" si="39"/>
        <v>0</v>
      </c>
      <c r="L979" s="3" t="s">
        <v>251</v>
      </c>
    </row>
    <row r="980" spans="2:12" ht="15.75" x14ac:dyDescent="0.2">
      <c r="B980" s="3" t="s">
        <v>2181</v>
      </c>
      <c r="C980" s="3" t="s">
        <v>2182</v>
      </c>
      <c r="D980" s="3" t="s">
        <v>2180</v>
      </c>
      <c r="E980" s="3" t="s">
        <v>274</v>
      </c>
      <c r="F980" s="13">
        <v>164.75</v>
      </c>
      <c r="G980" s="13">
        <v>164.69</v>
      </c>
      <c r="H980" s="23">
        <v>6.9</v>
      </c>
      <c r="I980" s="14">
        <v>10</v>
      </c>
      <c r="J980" s="13">
        <v>0.87</v>
      </c>
      <c r="K980" s="4">
        <f t="shared" si="39"/>
        <v>0.8695652173913373</v>
      </c>
      <c r="L980" s="3" t="s">
        <v>251</v>
      </c>
    </row>
    <row r="981" spans="2:12" ht="15.75" x14ac:dyDescent="0.2">
      <c r="B981" s="3" t="s">
        <v>2183</v>
      </c>
      <c r="C981" s="3" t="s">
        <v>2177</v>
      </c>
      <c r="D981" s="3" t="s">
        <v>2184</v>
      </c>
      <c r="E981" s="3" t="s">
        <v>263</v>
      </c>
      <c r="F981" s="13">
        <v>161.38999999999999</v>
      </c>
      <c r="G981" s="13">
        <v>160.81</v>
      </c>
      <c r="H981" s="13">
        <v>118.61</v>
      </c>
      <c r="I981" s="14">
        <v>24</v>
      </c>
      <c r="J981" s="13">
        <v>0.49</v>
      </c>
      <c r="K981" s="4">
        <f t="shared" si="39"/>
        <v>0.48899755501221148</v>
      </c>
      <c r="L981" s="3" t="s">
        <v>251</v>
      </c>
    </row>
    <row r="982" spans="2:12" ht="15.75" x14ac:dyDescent="0.2">
      <c r="B982" s="3" t="s">
        <v>2185</v>
      </c>
      <c r="C982" s="3" t="s">
        <v>2184</v>
      </c>
      <c r="D982" s="3" t="s">
        <v>2186</v>
      </c>
      <c r="E982" s="3" t="s">
        <v>263</v>
      </c>
      <c r="F982" s="13">
        <v>160.71</v>
      </c>
      <c r="G982" s="13">
        <v>160.68</v>
      </c>
      <c r="H982" s="13">
        <v>30.84</v>
      </c>
      <c r="I982" s="14">
        <v>24</v>
      </c>
      <c r="J982" s="13">
        <v>0.1</v>
      </c>
      <c r="K982" s="4">
        <f t="shared" si="39"/>
        <v>9.7276264591443382E-2</v>
      </c>
      <c r="L982" s="3" t="s">
        <v>251</v>
      </c>
    </row>
    <row r="983" spans="2:12" ht="15.75" x14ac:dyDescent="0.2">
      <c r="B983" s="3" t="s">
        <v>2187</v>
      </c>
      <c r="C983" s="3" t="s">
        <v>2186</v>
      </c>
      <c r="D983" s="3" t="s">
        <v>249</v>
      </c>
      <c r="E983" s="3" t="s">
        <v>263</v>
      </c>
      <c r="F983" s="13">
        <v>160.58000000000001</v>
      </c>
      <c r="G983" s="13">
        <v>160.07</v>
      </c>
      <c r="H983" s="13">
        <v>45.83</v>
      </c>
      <c r="I983" s="14">
        <v>24</v>
      </c>
      <c r="J983" s="13">
        <v>1.1100000000000001</v>
      </c>
      <c r="K983" s="4">
        <f t="shared" si="39"/>
        <v>1.1128082042330774</v>
      </c>
      <c r="L983" s="3" t="s">
        <v>251</v>
      </c>
    </row>
    <row r="984" spans="2:12" ht="15.75" x14ac:dyDescent="0.2">
      <c r="B984" s="3" t="s">
        <v>2188</v>
      </c>
      <c r="C984" s="3" t="s">
        <v>2189</v>
      </c>
      <c r="D984" s="3" t="s">
        <v>249</v>
      </c>
      <c r="E984" s="3" t="s">
        <v>359</v>
      </c>
      <c r="F984" s="13">
        <v>164.3</v>
      </c>
      <c r="G984" s="13">
        <v>163.54</v>
      </c>
      <c r="H984" s="13">
        <v>59.95</v>
      </c>
      <c r="I984" s="14">
        <v>12</v>
      </c>
      <c r="J984" s="13">
        <v>1.27</v>
      </c>
      <c r="K984" s="4">
        <f t="shared" si="39"/>
        <v>1.26772310258552</v>
      </c>
      <c r="L984" s="3" t="s">
        <v>251</v>
      </c>
    </row>
    <row r="985" spans="2:12" ht="15.75" x14ac:dyDescent="0.2">
      <c r="B985" s="3" t="s">
        <v>2190</v>
      </c>
      <c r="C985" s="3" t="s">
        <v>2191</v>
      </c>
      <c r="D985" s="3" t="s">
        <v>2192</v>
      </c>
      <c r="E985" s="3" t="s">
        <v>359</v>
      </c>
      <c r="F985" s="13">
        <v>165.47</v>
      </c>
      <c r="G985" s="13">
        <v>164.7</v>
      </c>
      <c r="H985" s="13">
        <v>52.84</v>
      </c>
      <c r="I985" s="14">
        <v>8</v>
      </c>
      <c r="J985" s="13">
        <v>1.46</v>
      </c>
      <c r="K985" s="4">
        <f t="shared" si="39"/>
        <v>1.4572293716881342</v>
      </c>
      <c r="L985" s="3" t="s">
        <v>251</v>
      </c>
    </row>
    <row r="986" spans="2:12" ht="15.75" x14ac:dyDescent="0.2">
      <c r="B986" s="3" t="s">
        <v>2193</v>
      </c>
      <c r="C986" s="3" t="s">
        <v>362</v>
      </c>
      <c r="D986" s="3" t="s">
        <v>2194</v>
      </c>
      <c r="E986" s="3" t="s">
        <v>250</v>
      </c>
      <c r="F986" s="13">
        <v>167.84</v>
      </c>
      <c r="G986" s="13">
        <v>167.77</v>
      </c>
      <c r="H986" s="13">
        <v>6.16</v>
      </c>
      <c r="I986" s="14">
        <v>10</v>
      </c>
      <c r="J986" s="13">
        <v>1.1399999999999999</v>
      </c>
      <c r="K986" s="4">
        <f t="shared" si="39"/>
        <v>1.1363636363635254</v>
      </c>
      <c r="L986" s="3" t="s">
        <v>251</v>
      </c>
    </row>
    <row r="987" spans="2:12" ht="15.75" x14ac:dyDescent="0.2">
      <c r="B987" s="3" t="s">
        <v>2195</v>
      </c>
      <c r="C987" s="3" t="s">
        <v>2194</v>
      </c>
      <c r="D987" s="3" t="s">
        <v>2196</v>
      </c>
      <c r="E987" s="3" t="s">
        <v>359</v>
      </c>
      <c r="F987" s="13">
        <v>167.87</v>
      </c>
      <c r="G987" s="13">
        <v>166.26</v>
      </c>
      <c r="H987" s="13">
        <v>33.659999999999997</v>
      </c>
      <c r="I987" s="14">
        <v>6</v>
      </c>
      <c r="J987" s="13">
        <v>4.78</v>
      </c>
      <c r="K987" s="4">
        <f t="shared" si="39"/>
        <v>4.7831253713607067</v>
      </c>
      <c r="L987" s="3" t="s">
        <v>251</v>
      </c>
    </row>
    <row r="988" spans="2:12" ht="15.75" x14ac:dyDescent="0.2">
      <c r="B988" s="3" t="s">
        <v>2197</v>
      </c>
      <c r="C988" s="3" t="s">
        <v>362</v>
      </c>
      <c r="D988" s="3" t="s">
        <v>2194</v>
      </c>
      <c r="E988" s="3" t="s">
        <v>250</v>
      </c>
      <c r="F988" s="13">
        <v>167.76</v>
      </c>
      <c r="G988" s="13">
        <v>167.67</v>
      </c>
      <c r="H988" s="13">
        <v>8.82</v>
      </c>
      <c r="I988" s="14">
        <v>10</v>
      </c>
      <c r="J988" s="13">
        <v>1.02</v>
      </c>
      <c r="K988" s="4">
        <f t="shared" si="39"/>
        <v>1.0204081632653448</v>
      </c>
      <c r="L988" s="3" t="s">
        <v>251</v>
      </c>
    </row>
    <row r="989" spans="2:12" ht="15.75" x14ac:dyDescent="0.2">
      <c r="B989" s="3" t="s">
        <v>2198</v>
      </c>
      <c r="C989" s="3" t="s">
        <v>2199</v>
      </c>
      <c r="D989" s="3" t="s">
        <v>2196</v>
      </c>
      <c r="E989" s="3" t="s">
        <v>359</v>
      </c>
      <c r="F989" s="13">
        <v>166.16</v>
      </c>
      <c r="G989" s="13">
        <v>166.91</v>
      </c>
      <c r="H989" s="14">
        <v>48</v>
      </c>
      <c r="I989" s="14">
        <v>6</v>
      </c>
      <c r="J989" s="13">
        <v>-1.56</v>
      </c>
      <c r="K989" s="4">
        <f t="shared" si="39"/>
        <v>-1.5625</v>
      </c>
      <c r="L989" s="3" t="s">
        <v>251</v>
      </c>
    </row>
    <row r="990" spans="2:12" ht="15.75" x14ac:dyDescent="0.2">
      <c r="B990" s="3" t="s">
        <v>2055</v>
      </c>
      <c r="C990" s="3" t="s">
        <v>2046</v>
      </c>
      <c r="D990" s="3" t="s">
        <v>2200</v>
      </c>
      <c r="E990" s="3" t="s">
        <v>359</v>
      </c>
      <c r="F990" s="13">
        <v>163.69999999999999</v>
      </c>
      <c r="G990" s="13">
        <v>164.38</v>
      </c>
      <c r="H990" s="14">
        <v>600</v>
      </c>
      <c r="I990" s="14">
        <v>12</v>
      </c>
      <c r="J990" s="13">
        <v>-0.11</v>
      </c>
      <c r="K990" s="4">
        <f t="shared" si="39"/>
        <v>-0.11333333333333447</v>
      </c>
      <c r="L990" s="3" t="s">
        <v>251</v>
      </c>
    </row>
    <row r="991" spans="2:12" ht="15.75" x14ac:dyDescent="0.2">
      <c r="B991" s="3" t="s">
        <v>2201</v>
      </c>
      <c r="C991" s="3" t="s">
        <v>362</v>
      </c>
      <c r="D991" s="3" t="s">
        <v>2202</v>
      </c>
      <c r="E991" s="3" t="s">
        <v>250</v>
      </c>
      <c r="F991" s="3" t="s">
        <v>1947</v>
      </c>
      <c r="G991" s="13">
        <v>164.69</v>
      </c>
      <c r="H991" s="3"/>
      <c r="I991" s="14">
        <v>8</v>
      </c>
      <c r="J991" s="3" t="s">
        <v>652</v>
      </c>
      <c r="K991" s="4"/>
      <c r="L991" s="3" t="s">
        <v>251</v>
      </c>
    </row>
    <row r="992" spans="2:12" ht="15.75" x14ac:dyDescent="0.2">
      <c r="B992" s="3" t="s">
        <v>2203</v>
      </c>
      <c r="C992" s="3" t="s">
        <v>2200</v>
      </c>
      <c r="D992" s="3" t="s">
        <v>249</v>
      </c>
      <c r="E992" s="3" t="s">
        <v>359</v>
      </c>
      <c r="F992" s="13">
        <v>164.38</v>
      </c>
      <c r="G992" s="10" t="s">
        <v>652</v>
      </c>
      <c r="H992" s="3"/>
      <c r="I992" s="14">
        <v>12</v>
      </c>
      <c r="J992" s="3" t="s">
        <v>652</v>
      </c>
      <c r="K992" s="4"/>
      <c r="L992" s="3" t="s">
        <v>251</v>
      </c>
    </row>
    <row r="993" spans="2:12" ht="15.75" x14ac:dyDescent="0.2">
      <c r="B993" s="3" t="s">
        <v>2204</v>
      </c>
      <c r="C993" s="3" t="s">
        <v>2202</v>
      </c>
      <c r="D993" s="3" t="s">
        <v>2200</v>
      </c>
      <c r="E993" s="3" t="s">
        <v>250</v>
      </c>
      <c r="F993" s="13">
        <v>164.59</v>
      </c>
      <c r="G993" s="13">
        <v>164.58</v>
      </c>
      <c r="H993" s="13">
        <v>85.34</v>
      </c>
      <c r="I993" s="14">
        <v>8</v>
      </c>
      <c r="J993" s="13">
        <v>0.01</v>
      </c>
      <c r="K993" s="4">
        <f>(F993-G993)/H993*100</f>
        <v>1.1717834544165579E-2</v>
      </c>
      <c r="L993" s="3" t="s">
        <v>251</v>
      </c>
    </row>
    <row r="994" spans="2:12" ht="15.75" x14ac:dyDescent="0.2">
      <c r="B994" s="3" t="s">
        <v>2205</v>
      </c>
      <c r="C994" s="3" t="s">
        <v>2206</v>
      </c>
      <c r="D994" s="3" t="s">
        <v>2200</v>
      </c>
      <c r="E994" s="3" t="s">
        <v>359</v>
      </c>
      <c r="F994" s="13">
        <v>165.33</v>
      </c>
      <c r="G994" s="13">
        <v>164.38</v>
      </c>
      <c r="H994" s="13">
        <v>254.51</v>
      </c>
      <c r="I994" s="14">
        <v>8</v>
      </c>
      <c r="J994" s="13">
        <v>0.37</v>
      </c>
      <c r="K994" s="4">
        <f>(F994-G994)/H994*100</f>
        <v>0.37326627637421594</v>
      </c>
      <c r="L994" s="3" t="s">
        <v>251</v>
      </c>
    </row>
    <row r="995" spans="2:12" ht="15.75" x14ac:dyDescent="0.2">
      <c r="B995" s="3" t="s">
        <v>2207</v>
      </c>
      <c r="C995" s="3" t="s">
        <v>1947</v>
      </c>
      <c r="D995" s="3" t="s">
        <v>249</v>
      </c>
      <c r="E995" s="3" t="s">
        <v>359</v>
      </c>
      <c r="F995" s="3" t="s">
        <v>652</v>
      </c>
      <c r="G995" s="13">
        <v>164.16</v>
      </c>
      <c r="H995" s="3"/>
      <c r="I995" s="14">
        <v>15</v>
      </c>
      <c r="J995" s="3" t="s">
        <v>652</v>
      </c>
      <c r="K995" s="4"/>
      <c r="L995" s="3" t="s">
        <v>251</v>
      </c>
    </row>
    <row r="996" spans="2:12" ht="15.75" x14ac:dyDescent="0.2">
      <c r="B996" s="3" t="s">
        <v>2208</v>
      </c>
      <c r="C996" s="3" t="s">
        <v>2209</v>
      </c>
      <c r="D996" s="3" t="s">
        <v>2206</v>
      </c>
      <c r="E996" s="3" t="s">
        <v>359</v>
      </c>
      <c r="F996" s="13">
        <v>165.48</v>
      </c>
      <c r="G996" s="13">
        <v>164.46</v>
      </c>
      <c r="H996" s="13">
        <v>32.04</v>
      </c>
      <c r="I996" s="14">
        <v>8</v>
      </c>
      <c r="J996" s="13">
        <v>3.18</v>
      </c>
      <c r="K996" s="4">
        <f>(F996-G996)/H996*100</f>
        <v>3.1835205992508797</v>
      </c>
      <c r="L996" s="3" t="s">
        <v>251</v>
      </c>
    </row>
    <row r="997" spans="2:12" ht="15.75" x14ac:dyDescent="0.2">
      <c r="B997" s="3" t="s">
        <v>2210</v>
      </c>
      <c r="C997" s="3" t="s">
        <v>2211</v>
      </c>
      <c r="D997" s="3" t="s">
        <v>249</v>
      </c>
      <c r="E997" s="3" t="s">
        <v>263</v>
      </c>
      <c r="F997" s="13">
        <v>165.67</v>
      </c>
      <c r="G997" s="13">
        <v>159.1</v>
      </c>
      <c r="H997" s="13">
        <v>69.98</v>
      </c>
      <c r="I997" s="14">
        <v>12</v>
      </c>
      <c r="J997" s="13">
        <v>9.39</v>
      </c>
      <c r="K997" s="4">
        <f>(F997-G997)/H997*100</f>
        <v>9.3883966847670663</v>
      </c>
      <c r="L997" s="3" t="s">
        <v>251</v>
      </c>
    </row>
    <row r="998" spans="2:12" ht="15.75" x14ac:dyDescent="0.2">
      <c r="B998" s="3" t="s">
        <v>2212</v>
      </c>
      <c r="C998" s="3" t="s">
        <v>2213</v>
      </c>
      <c r="D998" s="24"/>
      <c r="E998" s="24"/>
      <c r="F998" s="24"/>
      <c r="G998" s="25"/>
      <c r="H998" s="24"/>
      <c r="I998" s="24"/>
      <c r="J998" s="24"/>
      <c r="K998" s="4"/>
      <c r="L998" s="24"/>
    </row>
    <row r="999" spans="2:12" ht="15.75" x14ac:dyDescent="0.2">
      <c r="B999" s="3" t="s">
        <v>2214</v>
      </c>
      <c r="C999" s="3" t="s">
        <v>2215</v>
      </c>
      <c r="D999" s="3" t="s">
        <v>249</v>
      </c>
      <c r="E999" s="3" t="s">
        <v>274</v>
      </c>
      <c r="F999" s="13">
        <v>165.59</v>
      </c>
      <c r="G999" s="13">
        <v>160.84</v>
      </c>
      <c r="H999" s="13">
        <v>72.83</v>
      </c>
      <c r="I999" s="14">
        <v>8</v>
      </c>
      <c r="J999" s="13">
        <v>6.52</v>
      </c>
      <c r="K999" s="4">
        <f>(F999-G999)/H999*100</f>
        <v>6.5220376218591243</v>
      </c>
      <c r="L999" s="3" t="s">
        <v>251</v>
      </c>
    </row>
    <row r="1000" spans="2:12" ht="15.75" x14ac:dyDescent="0.2">
      <c r="B1000" s="3" t="s">
        <v>2216</v>
      </c>
      <c r="C1000" s="3" t="s">
        <v>2213</v>
      </c>
      <c r="D1000" s="24"/>
      <c r="E1000" s="24"/>
      <c r="F1000" s="24"/>
      <c r="G1000" s="25"/>
      <c r="H1000" s="24"/>
      <c r="I1000" s="24"/>
      <c r="J1000" s="24"/>
      <c r="K1000" s="4"/>
      <c r="L1000" s="24"/>
    </row>
    <row r="1001" spans="2:12" ht="15.75" x14ac:dyDescent="0.2">
      <c r="B1001" s="3" t="s">
        <v>2217</v>
      </c>
      <c r="C1001" s="3" t="s">
        <v>2213</v>
      </c>
      <c r="D1001" s="24"/>
      <c r="E1001" s="24"/>
      <c r="F1001" s="24"/>
      <c r="G1001" s="25"/>
      <c r="H1001" s="24"/>
      <c r="I1001" s="24"/>
      <c r="J1001" s="24"/>
      <c r="K1001" s="4"/>
      <c r="L1001" s="24"/>
    </row>
    <row r="1002" spans="2:12" ht="15.75" x14ac:dyDescent="0.2">
      <c r="B1002" s="3" t="s">
        <v>2218</v>
      </c>
      <c r="C1002" s="3" t="s">
        <v>2213</v>
      </c>
      <c r="D1002" s="24"/>
      <c r="E1002" s="24"/>
      <c r="F1002" s="24"/>
      <c r="G1002" s="25"/>
      <c r="H1002" s="24"/>
      <c r="I1002" s="24"/>
      <c r="J1002" s="24"/>
      <c r="K1002" s="4"/>
      <c r="L1002" s="24"/>
    </row>
    <row r="1003" spans="2:12" ht="15.75" x14ac:dyDescent="0.2">
      <c r="B1003" s="3" t="s">
        <v>2219</v>
      </c>
      <c r="C1003" s="3" t="s">
        <v>2213</v>
      </c>
      <c r="D1003" s="24"/>
      <c r="E1003" s="24"/>
      <c r="F1003" s="24"/>
      <c r="G1003" s="25"/>
      <c r="H1003" s="24"/>
      <c r="I1003" s="24"/>
      <c r="J1003" s="24"/>
      <c r="K1003" s="4"/>
      <c r="L1003" s="24"/>
    </row>
    <row r="1004" spans="2:12" ht="15.75" x14ac:dyDescent="0.2">
      <c r="B1004" s="3" t="s">
        <v>2220</v>
      </c>
      <c r="C1004" s="3" t="s">
        <v>2213</v>
      </c>
      <c r="D1004" s="24"/>
      <c r="E1004" s="24"/>
      <c r="F1004" s="24"/>
      <c r="G1004" s="25"/>
      <c r="H1004" s="24"/>
      <c r="I1004" s="24"/>
      <c r="J1004" s="24"/>
      <c r="K1004" s="4"/>
      <c r="L1004" s="24"/>
    </row>
    <row r="1005" spans="2:12" ht="15.75" x14ac:dyDescent="0.2">
      <c r="B1005" s="3" t="s">
        <v>2221</v>
      </c>
      <c r="C1005" s="3" t="s">
        <v>2213</v>
      </c>
      <c r="D1005" s="24"/>
      <c r="E1005" s="24"/>
      <c r="F1005" s="24"/>
      <c r="G1005" s="25"/>
      <c r="H1005" s="24"/>
      <c r="I1005" s="24"/>
      <c r="J1005" s="24"/>
      <c r="K1005" s="4"/>
      <c r="L1005" s="24"/>
    </row>
    <row r="1006" spans="2:12" ht="15.75" x14ac:dyDescent="0.2">
      <c r="B1006" s="3" t="s">
        <v>2222</v>
      </c>
      <c r="C1006" s="3" t="s">
        <v>2213</v>
      </c>
      <c r="D1006" s="24"/>
      <c r="E1006" s="24"/>
      <c r="F1006" s="24"/>
      <c r="G1006" s="25"/>
      <c r="H1006" s="24"/>
      <c r="I1006" s="24"/>
      <c r="J1006" s="24"/>
      <c r="K1006" s="4"/>
      <c r="L1006" s="24"/>
    </row>
    <row r="1007" spans="2:12" ht="15.75" x14ac:dyDescent="0.2">
      <c r="B1007" s="3" t="s">
        <v>2223</v>
      </c>
      <c r="C1007" s="3" t="s">
        <v>2213</v>
      </c>
      <c r="D1007" s="24"/>
      <c r="E1007" s="24"/>
      <c r="F1007" s="24"/>
      <c r="G1007" s="25"/>
      <c r="H1007" s="24"/>
      <c r="I1007" s="24"/>
      <c r="J1007" s="24"/>
      <c r="K1007" s="4"/>
      <c r="L1007" s="24"/>
    </row>
    <row r="1008" spans="2:12" ht="15.75" x14ac:dyDescent="0.2">
      <c r="B1008" s="3" t="s">
        <v>2224</v>
      </c>
      <c r="C1008" s="3" t="s">
        <v>2213</v>
      </c>
      <c r="D1008" s="24"/>
      <c r="E1008" s="24"/>
      <c r="F1008" s="24"/>
      <c r="G1008" s="25"/>
      <c r="H1008" s="24"/>
      <c r="I1008" s="24"/>
      <c r="J1008" s="24"/>
      <c r="K1008" s="4"/>
      <c r="L1008" s="24"/>
    </row>
    <row r="1009" spans="2:12" ht="15.75" x14ac:dyDescent="0.2">
      <c r="B1009" s="3" t="s">
        <v>2225</v>
      </c>
      <c r="C1009" s="3" t="s">
        <v>2213</v>
      </c>
      <c r="D1009" s="24"/>
      <c r="E1009" s="24"/>
      <c r="F1009" s="24"/>
      <c r="G1009" s="25"/>
      <c r="H1009" s="24"/>
      <c r="I1009" s="24"/>
      <c r="J1009" s="24"/>
      <c r="K1009" s="4"/>
      <c r="L1009" s="24"/>
    </row>
    <row r="1010" spans="2:12" ht="15.75" x14ac:dyDescent="0.2">
      <c r="B1010" s="3" t="s">
        <v>2226</v>
      </c>
      <c r="C1010" s="3" t="s">
        <v>2213</v>
      </c>
      <c r="D1010" s="24"/>
      <c r="E1010" s="24"/>
      <c r="F1010" s="24"/>
      <c r="G1010" s="25"/>
      <c r="H1010" s="24"/>
      <c r="I1010" s="24"/>
      <c r="J1010" s="24"/>
      <c r="K1010" s="4"/>
      <c r="L1010" s="24"/>
    </row>
    <row r="1011" spans="2:12" ht="15.75" x14ac:dyDescent="0.2">
      <c r="B1011" s="3" t="s">
        <v>2227</v>
      </c>
      <c r="C1011" s="3" t="s">
        <v>2228</v>
      </c>
      <c r="D1011" s="3" t="s">
        <v>2229</v>
      </c>
      <c r="E1011" s="3" t="s">
        <v>359</v>
      </c>
      <c r="F1011" s="13">
        <v>160.27000000000001</v>
      </c>
      <c r="G1011" s="13">
        <v>161.25</v>
      </c>
      <c r="H1011" s="14">
        <v>184</v>
      </c>
      <c r="I1011" s="14">
        <v>18</v>
      </c>
      <c r="J1011" s="13">
        <v>-0.53</v>
      </c>
      <c r="K1011" s="4">
        <f t="shared" ref="K1011:K1021" si="40">(F1011-G1011)/H1011*100</f>
        <v>-0.5326086956521684</v>
      </c>
      <c r="L1011" s="3" t="s">
        <v>251</v>
      </c>
    </row>
    <row r="1012" spans="2:12" ht="15.75" x14ac:dyDescent="0.2">
      <c r="B1012" s="3" t="s">
        <v>2230</v>
      </c>
      <c r="C1012" s="3" t="s">
        <v>2231</v>
      </c>
      <c r="D1012" s="3" t="s">
        <v>249</v>
      </c>
      <c r="E1012" s="3" t="s">
        <v>359</v>
      </c>
      <c r="F1012" s="13">
        <v>161.25</v>
      </c>
      <c r="G1012" s="13">
        <v>161.4</v>
      </c>
      <c r="H1012" s="14">
        <v>254</v>
      </c>
      <c r="I1012" s="14">
        <v>30</v>
      </c>
      <c r="J1012" s="13">
        <v>-0.06</v>
      </c>
      <c r="K1012" s="4">
        <f t="shared" si="40"/>
        <v>-5.9055118110238454E-2</v>
      </c>
      <c r="L1012" s="3" t="s">
        <v>251</v>
      </c>
    </row>
    <row r="1013" spans="2:12" ht="15.75" x14ac:dyDescent="0.2">
      <c r="B1013" s="3" t="s">
        <v>2232</v>
      </c>
      <c r="C1013" s="3" t="s">
        <v>2233</v>
      </c>
      <c r="D1013" s="3" t="s">
        <v>2234</v>
      </c>
      <c r="E1013" s="3" t="s">
        <v>263</v>
      </c>
      <c r="F1013" s="13">
        <v>166.04</v>
      </c>
      <c r="G1013" s="13">
        <v>165.72</v>
      </c>
      <c r="H1013" s="13">
        <v>336.98</v>
      </c>
      <c r="I1013" s="14">
        <v>30</v>
      </c>
      <c r="J1013" s="13">
        <v>0.09</v>
      </c>
      <c r="K1013" s="4">
        <f t="shared" si="40"/>
        <v>9.4961125289332649E-2</v>
      </c>
      <c r="L1013" s="3" t="s">
        <v>251</v>
      </c>
    </row>
    <row r="1014" spans="2:12" ht="15.75" x14ac:dyDescent="0.2">
      <c r="B1014" s="3" t="s">
        <v>2235</v>
      </c>
      <c r="C1014" s="3" t="s">
        <v>2234</v>
      </c>
      <c r="D1014" s="3" t="s">
        <v>249</v>
      </c>
      <c r="E1014" s="3" t="s">
        <v>263</v>
      </c>
      <c r="F1014" s="13">
        <v>165.72</v>
      </c>
      <c r="G1014" s="13">
        <v>166.02</v>
      </c>
      <c r="H1014" s="23">
        <v>101.6</v>
      </c>
      <c r="I1014" s="14">
        <v>30</v>
      </c>
      <c r="J1014" s="13">
        <v>-0.3</v>
      </c>
      <c r="K1014" s="4">
        <f t="shared" si="40"/>
        <v>-0.29527559055119229</v>
      </c>
      <c r="L1014" s="3" t="s">
        <v>251</v>
      </c>
    </row>
    <row r="1015" spans="2:12" ht="15.75" x14ac:dyDescent="0.2">
      <c r="B1015" s="3" t="s">
        <v>2236</v>
      </c>
      <c r="C1015" s="3" t="s">
        <v>2237</v>
      </c>
      <c r="D1015" s="3" t="s">
        <v>249</v>
      </c>
      <c r="E1015" s="3" t="s">
        <v>263</v>
      </c>
      <c r="F1015" s="13">
        <v>164.2</v>
      </c>
      <c r="G1015" s="13">
        <v>165.69</v>
      </c>
      <c r="H1015" s="13">
        <v>74.42</v>
      </c>
      <c r="I1015" s="14">
        <v>30</v>
      </c>
      <c r="J1015" s="13">
        <v>-2</v>
      </c>
      <c r="K1015" s="4">
        <f t="shared" si="40"/>
        <v>-2.0021499596882681</v>
      </c>
      <c r="L1015" s="3" t="s">
        <v>251</v>
      </c>
    </row>
    <row r="1016" spans="2:12" ht="15.75" x14ac:dyDescent="0.2">
      <c r="B1016" s="3" t="s">
        <v>2238</v>
      </c>
      <c r="C1016" s="3" t="s">
        <v>2239</v>
      </c>
      <c r="D1016" s="3" t="s">
        <v>2237</v>
      </c>
      <c r="E1016" s="3" t="s">
        <v>263</v>
      </c>
      <c r="F1016" s="13">
        <v>165.74</v>
      </c>
      <c r="G1016" s="13">
        <v>166</v>
      </c>
      <c r="H1016" s="13">
        <v>364.55</v>
      </c>
      <c r="I1016" s="14">
        <v>30</v>
      </c>
      <c r="J1016" s="13">
        <v>-7.0000000000000007E-2</v>
      </c>
      <c r="K1016" s="4">
        <f t="shared" si="40"/>
        <v>-7.1320806473732248E-2</v>
      </c>
      <c r="L1016" s="3" t="s">
        <v>251</v>
      </c>
    </row>
    <row r="1017" spans="2:12" ht="15.75" x14ac:dyDescent="0.2">
      <c r="B1017" s="3" t="s">
        <v>2240</v>
      </c>
      <c r="C1017" s="3" t="s">
        <v>2241</v>
      </c>
      <c r="D1017" s="3" t="s">
        <v>2242</v>
      </c>
      <c r="E1017" s="3" t="s">
        <v>359</v>
      </c>
      <c r="F1017" s="13">
        <v>165.14</v>
      </c>
      <c r="G1017" s="13">
        <v>163.95</v>
      </c>
      <c r="H1017" s="13">
        <v>25.55</v>
      </c>
      <c r="I1017" s="14">
        <v>10</v>
      </c>
      <c r="J1017" s="13">
        <v>4.66</v>
      </c>
      <c r="K1017" s="4">
        <f t="shared" si="40"/>
        <v>4.6575342465753335</v>
      </c>
      <c r="L1017" s="3" t="s">
        <v>251</v>
      </c>
    </row>
    <row r="1018" spans="2:12" ht="15.75" x14ac:dyDescent="0.2">
      <c r="B1018" s="3" t="s">
        <v>2243</v>
      </c>
      <c r="C1018" s="3" t="s">
        <v>2244</v>
      </c>
      <c r="D1018" s="3" t="s">
        <v>2242</v>
      </c>
      <c r="E1018" s="3" t="s">
        <v>359</v>
      </c>
      <c r="F1018" s="13">
        <v>164.13</v>
      </c>
      <c r="G1018" s="13">
        <v>163.95</v>
      </c>
      <c r="H1018" s="13">
        <v>6.65</v>
      </c>
      <c r="I1018" s="14">
        <v>10</v>
      </c>
      <c r="J1018" s="13">
        <v>2.71</v>
      </c>
      <c r="K1018" s="4">
        <f t="shared" si="40"/>
        <v>2.7067669172933355</v>
      </c>
      <c r="L1018" s="3" t="s">
        <v>251</v>
      </c>
    </row>
    <row r="1019" spans="2:12" ht="15.75" x14ac:dyDescent="0.2">
      <c r="B1019" s="3" t="s">
        <v>2245</v>
      </c>
      <c r="C1019" s="3" t="s">
        <v>2246</v>
      </c>
      <c r="D1019" s="3" t="s">
        <v>2247</v>
      </c>
      <c r="E1019" s="3" t="s">
        <v>359</v>
      </c>
      <c r="F1019" s="13">
        <v>165.45</v>
      </c>
      <c r="G1019" s="13">
        <v>164.19</v>
      </c>
      <c r="H1019" s="13">
        <v>28.31</v>
      </c>
      <c r="I1019" s="14">
        <v>10</v>
      </c>
      <c r="J1019" s="13">
        <v>4.45</v>
      </c>
      <c r="K1019" s="4">
        <f t="shared" si="40"/>
        <v>4.4507241257505861</v>
      </c>
      <c r="L1019" s="3" t="s">
        <v>251</v>
      </c>
    </row>
    <row r="1020" spans="2:12" ht="15.75" x14ac:dyDescent="0.2">
      <c r="B1020" s="3" t="s">
        <v>2248</v>
      </c>
      <c r="C1020" s="3" t="s">
        <v>2249</v>
      </c>
      <c r="D1020" s="3" t="s">
        <v>2247</v>
      </c>
      <c r="E1020" s="3" t="s">
        <v>359</v>
      </c>
      <c r="F1020" s="13">
        <v>164.52</v>
      </c>
      <c r="G1020" s="13">
        <v>164.29</v>
      </c>
      <c r="H1020" s="13">
        <v>7.61</v>
      </c>
      <c r="I1020" s="14">
        <v>10</v>
      </c>
      <c r="J1020" s="13">
        <v>3.02</v>
      </c>
      <c r="K1020" s="4">
        <f t="shared" si="40"/>
        <v>3.0223390275955087</v>
      </c>
      <c r="L1020" s="3" t="s">
        <v>251</v>
      </c>
    </row>
    <row r="1021" spans="2:12" ht="15.75" x14ac:dyDescent="0.2">
      <c r="B1021" s="3" t="s">
        <v>2250</v>
      </c>
      <c r="C1021" s="3" t="s">
        <v>2251</v>
      </c>
      <c r="D1021" s="3" t="s">
        <v>2247</v>
      </c>
      <c r="E1021" s="3" t="s">
        <v>359</v>
      </c>
      <c r="F1021" s="13">
        <v>164.93</v>
      </c>
      <c r="G1021" s="13">
        <v>164.19</v>
      </c>
      <c r="H1021" s="13">
        <v>71.48</v>
      </c>
      <c r="I1021" s="14">
        <v>10</v>
      </c>
      <c r="J1021" s="13">
        <v>1.04</v>
      </c>
      <c r="K1021" s="4">
        <f t="shared" si="40"/>
        <v>1.0352546166760059</v>
      </c>
      <c r="L1021" s="3" t="s">
        <v>251</v>
      </c>
    </row>
    <row r="1022" spans="2:12" ht="15.75" x14ac:dyDescent="0.2">
      <c r="B1022" s="3" t="s">
        <v>2252</v>
      </c>
      <c r="C1022" s="3" t="s">
        <v>362</v>
      </c>
      <c r="D1022" s="3" t="s">
        <v>2253</v>
      </c>
      <c r="E1022" s="3" t="s">
        <v>359</v>
      </c>
      <c r="F1022" s="3" t="s">
        <v>673</v>
      </c>
      <c r="G1022" s="13">
        <v>165.53</v>
      </c>
      <c r="H1022" s="3"/>
      <c r="I1022" s="14">
        <v>6</v>
      </c>
      <c r="J1022" s="3" t="s">
        <v>673</v>
      </c>
      <c r="K1022" s="4"/>
      <c r="L1022" s="3" t="s">
        <v>251</v>
      </c>
    </row>
    <row r="1023" spans="2:12" ht="15.75" x14ac:dyDescent="0.2">
      <c r="B1023" s="3" t="s">
        <v>2254</v>
      </c>
      <c r="C1023" s="3" t="s">
        <v>2255</v>
      </c>
      <c r="D1023" s="3" t="s">
        <v>2256</v>
      </c>
      <c r="E1023" s="3" t="s">
        <v>359</v>
      </c>
      <c r="F1023" s="13">
        <v>166.05</v>
      </c>
      <c r="G1023" s="13">
        <v>163.49</v>
      </c>
      <c r="H1023" s="13">
        <v>3.86</v>
      </c>
      <c r="I1023" s="14">
        <v>10</v>
      </c>
      <c r="J1023" s="13">
        <v>66.319999999999993</v>
      </c>
      <c r="K1023" s="4">
        <f t="shared" ref="K1023:K1041" si="41">(F1023-G1023)/H1023*100</f>
        <v>66.321243523316127</v>
      </c>
      <c r="L1023" s="3" t="s">
        <v>251</v>
      </c>
    </row>
    <row r="1024" spans="2:12" ht="15.75" x14ac:dyDescent="0.2">
      <c r="B1024" s="3" t="s">
        <v>2257</v>
      </c>
      <c r="C1024" s="3" t="s">
        <v>2258</v>
      </c>
      <c r="D1024" s="3" t="s">
        <v>2255</v>
      </c>
      <c r="E1024" s="3" t="s">
        <v>359</v>
      </c>
      <c r="F1024" s="13">
        <v>165.92</v>
      </c>
      <c r="G1024" s="13">
        <v>166.15</v>
      </c>
      <c r="H1024" s="13">
        <v>32.619999999999997</v>
      </c>
      <c r="I1024" s="14">
        <v>10</v>
      </c>
      <c r="J1024" s="13">
        <v>-0.71</v>
      </c>
      <c r="K1024" s="4">
        <f t="shared" si="41"/>
        <v>-0.70508890251385103</v>
      </c>
      <c r="L1024" s="3" t="s">
        <v>251</v>
      </c>
    </row>
    <row r="1025" spans="2:12" ht="15.75" x14ac:dyDescent="0.2">
      <c r="B1025" s="3" t="s">
        <v>2259</v>
      </c>
      <c r="C1025" s="3" t="s">
        <v>2260</v>
      </c>
      <c r="D1025" s="3" t="s">
        <v>2233</v>
      </c>
      <c r="E1025" s="3" t="s">
        <v>263</v>
      </c>
      <c r="F1025" s="13">
        <v>166.47</v>
      </c>
      <c r="G1025" s="13">
        <v>166.34</v>
      </c>
      <c r="H1025" s="13">
        <v>34.56</v>
      </c>
      <c r="I1025" s="14">
        <v>12</v>
      </c>
      <c r="J1025" s="13">
        <v>0.38</v>
      </c>
      <c r="K1025" s="4">
        <f t="shared" si="41"/>
        <v>0.37615740740739423</v>
      </c>
      <c r="L1025" s="3" t="s">
        <v>251</v>
      </c>
    </row>
    <row r="1026" spans="2:12" ht="15.75" x14ac:dyDescent="0.2">
      <c r="B1026" s="3" t="s">
        <v>2261</v>
      </c>
      <c r="C1026" s="3" t="s">
        <v>2262</v>
      </c>
      <c r="D1026" s="3" t="s">
        <v>2263</v>
      </c>
      <c r="E1026" s="3" t="s">
        <v>263</v>
      </c>
      <c r="F1026" s="13">
        <v>166.88</v>
      </c>
      <c r="G1026" s="13">
        <v>166.97</v>
      </c>
      <c r="H1026" s="13">
        <v>34.520000000000003</v>
      </c>
      <c r="I1026" s="14">
        <v>12</v>
      </c>
      <c r="J1026" s="13">
        <v>-0.26</v>
      </c>
      <c r="K1026" s="4">
        <f t="shared" si="41"/>
        <v>-0.26071842410197971</v>
      </c>
      <c r="L1026" s="3" t="s">
        <v>251</v>
      </c>
    </row>
    <row r="1027" spans="2:12" ht="15.75" x14ac:dyDescent="0.2">
      <c r="B1027" s="3" t="s">
        <v>2264</v>
      </c>
      <c r="C1027" s="3" t="s">
        <v>2263</v>
      </c>
      <c r="D1027" s="3" t="s">
        <v>2265</v>
      </c>
      <c r="E1027" s="3" t="s">
        <v>263</v>
      </c>
      <c r="F1027" s="13">
        <v>166.87</v>
      </c>
      <c r="G1027" s="13">
        <v>166.41</v>
      </c>
      <c r="H1027" s="13">
        <v>117.85</v>
      </c>
      <c r="I1027" s="14">
        <v>12</v>
      </c>
      <c r="J1027" s="13">
        <v>0.39</v>
      </c>
      <c r="K1027" s="4">
        <f t="shared" si="41"/>
        <v>0.39032668646585317</v>
      </c>
      <c r="L1027" s="3" t="s">
        <v>251</v>
      </c>
    </row>
    <row r="1028" spans="2:12" ht="15.75" x14ac:dyDescent="0.2">
      <c r="B1028" s="3" t="s">
        <v>2266</v>
      </c>
      <c r="C1028" s="3" t="s">
        <v>2267</v>
      </c>
      <c r="D1028" s="3" t="s">
        <v>2265</v>
      </c>
      <c r="E1028" s="3" t="s">
        <v>263</v>
      </c>
      <c r="F1028" s="13">
        <v>166.61</v>
      </c>
      <c r="G1028" s="13">
        <v>166.41</v>
      </c>
      <c r="H1028" s="13">
        <v>57.53</v>
      </c>
      <c r="I1028" s="14">
        <v>12</v>
      </c>
      <c r="J1028" s="13">
        <v>0.35</v>
      </c>
      <c r="K1028" s="4">
        <f t="shared" si="41"/>
        <v>0.3476447071093639</v>
      </c>
      <c r="L1028" s="3" t="s">
        <v>251</v>
      </c>
    </row>
    <row r="1029" spans="2:12" ht="15.75" x14ac:dyDescent="0.2">
      <c r="B1029" s="3" t="s">
        <v>2268</v>
      </c>
      <c r="C1029" s="3" t="s">
        <v>2269</v>
      </c>
      <c r="D1029" s="3" t="s">
        <v>2270</v>
      </c>
      <c r="E1029" s="3" t="s">
        <v>359</v>
      </c>
      <c r="F1029" s="13">
        <v>166.87</v>
      </c>
      <c r="G1029" s="13">
        <v>166.46</v>
      </c>
      <c r="H1029" s="13">
        <v>43.35</v>
      </c>
      <c r="I1029" s="14">
        <v>8</v>
      </c>
      <c r="J1029" s="13">
        <v>0.95</v>
      </c>
      <c r="K1029" s="4">
        <f t="shared" si="41"/>
        <v>0.94579008073816984</v>
      </c>
      <c r="L1029" s="3" t="s">
        <v>251</v>
      </c>
    </row>
    <row r="1030" spans="2:12" ht="15.75" x14ac:dyDescent="0.2">
      <c r="B1030" s="3" t="s">
        <v>2271</v>
      </c>
      <c r="C1030" s="24"/>
      <c r="D1030" s="3" t="s">
        <v>2272</v>
      </c>
      <c r="E1030" s="3" t="s">
        <v>359</v>
      </c>
      <c r="F1030" s="13">
        <v>165.94</v>
      </c>
      <c r="G1030" s="13">
        <v>165.22</v>
      </c>
      <c r="H1030" s="14">
        <v>212</v>
      </c>
      <c r="I1030" s="14">
        <v>10</v>
      </c>
      <c r="J1030" s="13">
        <v>0.34</v>
      </c>
      <c r="K1030" s="4">
        <f t="shared" si="41"/>
        <v>0.33962264150943344</v>
      </c>
      <c r="L1030" s="3" t="s">
        <v>251</v>
      </c>
    </row>
    <row r="1031" spans="2:12" ht="15.75" x14ac:dyDescent="0.2">
      <c r="B1031" s="3" t="s">
        <v>2273</v>
      </c>
      <c r="C1031" s="3" t="s">
        <v>2270</v>
      </c>
      <c r="D1031" s="3" t="s">
        <v>2271</v>
      </c>
      <c r="E1031" s="3" t="s">
        <v>359</v>
      </c>
      <c r="F1031" s="13">
        <v>166.36</v>
      </c>
      <c r="G1031" s="13">
        <v>164.61</v>
      </c>
      <c r="H1031" s="14">
        <v>30</v>
      </c>
      <c r="I1031" s="14">
        <v>8</v>
      </c>
      <c r="J1031" s="13">
        <v>5.83</v>
      </c>
      <c r="K1031" s="4">
        <f t="shared" si="41"/>
        <v>5.833333333333333</v>
      </c>
      <c r="L1031" s="3" t="s">
        <v>251</v>
      </c>
    </row>
    <row r="1032" spans="2:12" ht="15.75" x14ac:dyDescent="0.2">
      <c r="B1032" s="3" t="s">
        <v>2274</v>
      </c>
      <c r="C1032" s="3" t="s">
        <v>2275</v>
      </c>
      <c r="D1032" s="3" t="s">
        <v>2271</v>
      </c>
      <c r="E1032" s="3" t="s">
        <v>359</v>
      </c>
      <c r="F1032" s="13">
        <v>165.07</v>
      </c>
      <c r="G1032" s="13">
        <v>165.3</v>
      </c>
      <c r="H1032" s="14">
        <v>37</v>
      </c>
      <c r="I1032" s="14">
        <v>8</v>
      </c>
      <c r="J1032" s="13">
        <v>-0.62</v>
      </c>
      <c r="K1032" s="4">
        <f t="shared" si="41"/>
        <v>-0.62162162162167078</v>
      </c>
      <c r="L1032" s="3" t="s">
        <v>251</v>
      </c>
    </row>
    <row r="1033" spans="2:12" ht="15.75" x14ac:dyDescent="0.2">
      <c r="B1033" s="3" t="s">
        <v>2276</v>
      </c>
      <c r="C1033" s="3" t="s">
        <v>2277</v>
      </c>
      <c r="D1033" s="3" t="s">
        <v>2271</v>
      </c>
      <c r="E1033" s="3" t="s">
        <v>359</v>
      </c>
      <c r="F1033" s="13">
        <v>165</v>
      </c>
      <c r="G1033" s="13">
        <v>165.3</v>
      </c>
      <c r="H1033" s="14">
        <v>22</v>
      </c>
      <c r="I1033" s="14">
        <v>8</v>
      </c>
      <c r="J1033" s="13">
        <v>-1.36</v>
      </c>
      <c r="K1033" s="4">
        <f t="shared" si="41"/>
        <v>-1.3636363636364153</v>
      </c>
      <c r="L1033" s="3" t="s">
        <v>251</v>
      </c>
    </row>
    <row r="1034" spans="2:12" ht="15.75" x14ac:dyDescent="0.2">
      <c r="B1034" s="3" t="s">
        <v>2278</v>
      </c>
      <c r="C1034" s="3" t="s">
        <v>2279</v>
      </c>
      <c r="D1034" s="3" t="s">
        <v>2280</v>
      </c>
      <c r="E1034" s="3" t="s">
        <v>359</v>
      </c>
      <c r="F1034" s="13">
        <v>165.29</v>
      </c>
      <c r="G1034" s="13">
        <v>165</v>
      </c>
      <c r="H1034" s="13">
        <v>29.86</v>
      </c>
      <c r="I1034" s="14">
        <v>8</v>
      </c>
      <c r="J1034" s="13">
        <v>0.97</v>
      </c>
      <c r="K1034" s="4">
        <f t="shared" si="41"/>
        <v>0.97119892833219035</v>
      </c>
      <c r="L1034" s="3" t="s">
        <v>251</v>
      </c>
    </row>
    <row r="1035" spans="2:12" ht="15.75" x14ac:dyDescent="0.2">
      <c r="B1035" s="3" t="s">
        <v>2280</v>
      </c>
      <c r="C1035" s="3" t="s">
        <v>2281</v>
      </c>
      <c r="D1035" s="3" t="s">
        <v>2272</v>
      </c>
      <c r="E1035" s="3" t="s">
        <v>359</v>
      </c>
      <c r="F1035" s="13">
        <v>164.95</v>
      </c>
      <c r="G1035" s="13">
        <v>165.22</v>
      </c>
      <c r="H1035" s="13">
        <v>313.18</v>
      </c>
      <c r="I1035" s="14">
        <v>8</v>
      </c>
      <c r="J1035" s="13">
        <v>-0.09</v>
      </c>
      <c r="K1035" s="4">
        <f t="shared" si="41"/>
        <v>-8.6212401813656761E-2</v>
      </c>
      <c r="L1035" s="3" t="s">
        <v>251</v>
      </c>
    </row>
    <row r="1036" spans="2:12" ht="15.75" x14ac:dyDescent="0.2">
      <c r="B1036" s="3" t="s">
        <v>2282</v>
      </c>
      <c r="C1036" s="3" t="s">
        <v>2272</v>
      </c>
      <c r="D1036" s="3" t="s">
        <v>2283</v>
      </c>
      <c r="E1036" s="3" t="s">
        <v>359</v>
      </c>
      <c r="F1036" s="13">
        <v>165.12</v>
      </c>
      <c r="G1036" s="13">
        <v>163.75</v>
      </c>
      <c r="H1036" s="13">
        <v>469.47</v>
      </c>
      <c r="I1036" s="14">
        <v>10</v>
      </c>
      <c r="J1036" s="13">
        <v>0.28999999999999998</v>
      </c>
      <c r="K1036" s="4">
        <f t="shared" si="41"/>
        <v>0.29181843355273063</v>
      </c>
      <c r="L1036" s="3" t="s">
        <v>251</v>
      </c>
    </row>
    <row r="1037" spans="2:12" ht="15.75" x14ac:dyDescent="0.2">
      <c r="B1037" s="3" t="s">
        <v>2284</v>
      </c>
      <c r="C1037" s="3" t="s">
        <v>2285</v>
      </c>
      <c r="D1037" s="3" t="s">
        <v>2256</v>
      </c>
      <c r="E1037" s="3" t="s">
        <v>359</v>
      </c>
      <c r="F1037" s="13">
        <v>166.45</v>
      </c>
      <c r="G1037" s="13">
        <v>163.6</v>
      </c>
      <c r="H1037" s="13">
        <v>4.1500000000000004</v>
      </c>
      <c r="I1037" s="14">
        <v>8</v>
      </c>
      <c r="J1037" s="13">
        <v>68.67</v>
      </c>
      <c r="K1037" s="4">
        <f t="shared" si="41"/>
        <v>68.674698795180575</v>
      </c>
      <c r="L1037" s="3" t="s">
        <v>251</v>
      </c>
    </row>
    <row r="1038" spans="2:12" ht="15.75" x14ac:dyDescent="0.2">
      <c r="B1038" s="3" t="s">
        <v>2286</v>
      </c>
      <c r="C1038" s="3" t="s">
        <v>2287</v>
      </c>
      <c r="D1038" s="3" t="s">
        <v>2283</v>
      </c>
      <c r="E1038" s="3" t="s">
        <v>359</v>
      </c>
      <c r="F1038" s="13">
        <v>164.59</v>
      </c>
      <c r="G1038" s="13">
        <v>163.75</v>
      </c>
      <c r="H1038" s="13">
        <v>99.87</v>
      </c>
      <c r="I1038" s="14">
        <v>8</v>
      </c>
      <c r="J1038" s="13">
        <v>0.84</v>
      </c>
      <c r="K1038" s="4">
        <f t="shared" si="41"/>
        <v>0.84109342144788568</v>
      </c>
      <c r="L1038" s="3" t="s">
        <v>251</v>
      </c>
    </row>
    <row r="1039" spans="2:12" ht="15.75" x14ac:dyDescent="0.2">
      <c r="B1039" s="3" t="s">
        <v>2288</v>
      </c>
      <c r="C1039" s="3" t="s">
        <v>2289</v>
      </c>
      <c r="D1039" s="3" t="s">
        <v>2287</v>
      </c>
      <c r="E1039" s="3" t="s">
        <v>359</v>
      </c>
      <c r="F1039" s="13">
        <v>164.64</v>
      </c>
      <c r="G1039" s="13">
        <v>164.69</v>
      </c>
      <c r="H1039" s="13">
        <v>32.06</v>
      </c>
      <c r="I1039" s="14">
        <v>6</v>
      </c>
      <c r="J1039" s="13">
        <v>-0.16</v>
      </c>
      <c r="K1039" s="4">
        <f t="shared" si="41"/>
        <v>-0.155957579538401</v>
      </c>
      <c r="L1039" s="3" t="s">
        <v>251</v>
      </c>
    </row>
    <row r="1040" spans="2:12" ht="15.75" x14ac:dyDescent="0.2">
      <c r="B1040" s="3" t="s">
        <v>2290</v>
      </c>
      <c r="C1040" s="24"/>
      <c r="D1040" s="3" t="s">
        <v>2283</v>
      </c>
      <c r="E1040" s="3" t="s">
        <v>359</v>
      </c>
      <c r="F1040" s="13">
        <v>164.62</v>
      </c>
      <c r="G1040" s="13">
        <v>163.75</v>
      </c>
      <c r="H1040" s="14">
        <v>475</v>
      </c>
      <c r="I1040" s="14">
        <v>18</v>
      </c>
      <c r="J1040" s="13">
        <v>0.18</v>
      </c>
      <c r="K1040" s="4">
        <f t="shared" si="41"/>
        <v>0.18315789473684307</v>
      </c>
      <c r="L1040" s="3" t="s">
        <v>251</v>
      </c>
    </row>
    <row r="1041" spans="2:12" ht="15.75" x14ac:dyDescent="0.2">
      <c r="B1041" s="3" t="s">
        <v>2291</v>
      </c>
      <c r="C1041" s="3" t="s">
        <v>2292</v>
      </c>
      <c r="D1041" s="3" t="s">
        <v>2293</v>
      </c>
      <c r="E1041" s="3" t="s">
        <v>359</v>
      </c>
      <c r="F1041" s="13">
        <v>165.59</v>
      </c>
      <c r="G1041" s="13">
        <v>165.51</v>
      </c>
      <c r="H1041" s="13">
        <v>31.94</v>
      </c>
      <c r="I1041" s="14">
        <v>8</v>
      </c>
      <c r="J1041" s="13">
        <v>0.25</v>
      </c>
      <c r="K1041" s="4">
        <f t="shared" si="41"/>
        <v>0.25046963055733407</v>
      </c>
      <c r="L1041" s="3" t="s">
        <v>251</v>
      </c>
    </row>
    <row r="1042" spans="2:12" ht="15.75" x14ac:dyDescent="0.2">
      <c r="B1042" s="3" t="s">
        <v>2294</v>
      </c>
      <c r="C1042" s="3" t="s">
        <v>2295</v>
      </c>
      <c r="D1042" s="3" t="s">
        <v>673</v>
      </c>
      <c r="E1042" s="3" t="s">
        <v>359</v>
      </c>
      <c r="F1042" s="13">
        <v>165.11</v>
      </c>
      <c r="G1042" s="10" t="s">
        <v>673</v>
      </c>
      <c r="H1042" s="3"/>
      <c r="I1042" s="14">
        <v>8</v>
      </c>
      <c r="J1042" s="3" t="s">
        <v>673</v>
      </c>
      <c r="K1042" s="4"/>
      <c r="L1042" s="3" t="s">
        <v>251</v>
      </c>
    </row>
    <row r="1043" spans="2:12" ht="15.75" x14ac:dyDescent="0.2">
      <c r="B1043" s="3" t="s">
        <v>2297</v>
      </c>
      <c r="C1043" s="3" t="s">
        <v>2298</v>
      </c>
      <c r="D1043" s="3" t="s">
        <v>2299</v>
      </c>
      <c r="E1043" s="3" t="s">
        <v>3</v>
      </c>
      <c r="F1043" s="4">
        <v>166.33</v>
      </c>
      <c r="G1043" s="4">
        <v>165.84</v>
      </c>
      <c r="H1043" s="4">
        <v>257.99</v>
      </c>
      <c r="I1043" s="5">
        <v>12</v>
      </c>
      <c r="J1043" s="4">
        <v>0.19</v>
      </c>
      <c r="K1043" s="4">
        <f t="shared" ref="K1043:K1074" si="42">(F1043-G1043)/H1043*100</f>
        <v>0.18992984224195089</v>
      </c>
      <c r="L1043" s="3" t="s">
        <v>60</v>
      </c>
    </row>
    <row r="1044" spans="2:12" ht="15.75" x14ac:dyDescent="0.2">
      <c r="B1044" s="3" t="s">
        <v>2300</v>
      </c>
      <c r="C1044" s="3" t="s">
        <v>2301</v>
      </c>
      <c r="D1044" s="3" t="s">
        <v>2299</v>
      </c>
      <c r="E1044" s="3" t="s">
        <v>3</v>
      </c>
      <c r="F1044" s="4">
        <v>166.62</v>
      </c>
      <c r="G1044" s="4">
        <v>165.84</v>
      </c>
      <c r="H1044" s="4">
        <v>262.52</v>
      </c>
      <c r="I1044" s="5">
        <v>30</v>
      </c>
      <c r="J1044" s="4">
        <v>0.3</v>
      </c>
      <c r="K1044" s="4">
        <f t="shared" si="42"/>
        <v>0.29712021941185479</v>
      </c>
      <c r="L1044" s="3" t="s">
        <v>60</v>
      </c>
    </row>
    <row r="1045" spans="2:12" ht="15.75" x14ac:dyDescent="0.2">
      <c r="B1045" s="3" t="s">
        <v>2302</v>
      </c>
      <c r="C1045" s="3" t="s">
        <v>2303</v>
      </c>
      <c r="D1045" s="3" t="s">
        <v>2304</v>
      </c>
      <c r="E1045" s="3" t="s">
        <v>3</v>
      </c>
      <c r="F1045" s="4">
        <v>167.55</v>
      </c>
      <c r="G1045" s="4">
        <v>166.52</v>
      </c>
      <c r="H1045" s="4">
        <v>41.16</v>
      </c>
      <c r="I1045" s="5">
        <v>12</v>
      </c>
      <c r="J1045" s="4">
        <v>2.5</v>
      </c>
      <c r="K1045" s="4">
        <f t="shared" si="42"/>
        <v>2.5024295432458725</v>
      </c>
      <c r="L1045" s="3" t="s">
        <v>60</v>
      </c>
    </row>
    <row r="1046" spans="2:12" ht="15.75" x14ac:dyDescent="0.2">
      <c r="B1046" s="3" t="s">
        <v>2305</v>
      </c>
      <c r="C1046" s="3" t="s">
        <v>2306</v>
      </c>
      <c r="D1046" s="3" t="s">
        <v>2304</v>
      </c>
      <c r="E1046" s="3" t="s">
        <v>3</v>
      </c>
      <c r="F1046" s="4">
        <v>167.26</v>
      </c>
      <c r="G1046" s="4">
        <v>166.52</v>
      </c>
      <c r="H1046" s="4">
        <v>18.579999999999998</v>
      </c>
      <c r="I1046" s="5">
        <v>12</v>
      </c>
      <c r="J1046" s="4">
        <v>3.98</v>
      </c>
      <c r="K1046" s="4">
        <f t="shared" si="42"/>
        <v>3.9827771797630827</v>
      </c>
      <c r="L1046" s="3" t="s">
        <v>60</v>
      </c>
    </row>
    <row r="1047" spans="2:12" ht="15.75" x14ac:dyDescent="0.2">
      <c r="B1047" s="3" t="s">
        <v>2307</v>
      </c>
      <c r="C1047" s="3" t="s">
        <v>2308</v>
      </c>
      <c r="D1047" s="3" t="s">
        <v>2301</v>
      </c>
      <c r="E1047" s="3" t="s">
        <v>3</v>
      </c>
      <c r="F1047" s="4">
        <v>166.39</v>
      </c>
      <c r="G1047" s="4">
        <v>166.62</v>
      </c>
      <c r="H1047" s="4">
        <v>44.04</v>
      </c>
      <c r="I1047" s="5">
        <v>15</v>
      </c>
      <c r="J1047" s="4">
        <v>-0.52</v>
      </c>
      <c r="K1047" s="4">
        <f t="shared" si="42"/>
        <v>-0.52225249772937821</v>
      </c>
      <c r="L1047" s="3" t="s">
        <v>60</v>
      </c>
    </row>
    <row r="1048" spans="2:12" ht="15.75" x14ac:dyDescent="0.2">
      <c r="B1048" s="3" t="s">
        <v>2309</v>
      </c>
      <c r="C1048" s="3" t="s">
        <v>2310</v>
      </c>
      <c r="D1048" s="3" t="s">
        <v>2311</v>
      </c>
      <c r="E1048" s="3" t="s">
        <v>148</v>
      </c>
      <c r="F1048" s="4">
        <v>165.74</v>
      </c>
      <c r="G1048" s="4">
        <v>165.5</v>
      </c>
      <c r="H1048" s="4">
        <v>33.33</v>
      </c>
      <c r="I1048" s="5">
        <v>8</v>
      </c>
      <c r="J1048" s="4">
        <v>0.72</v>
      </c>
      <c r="K1048" s="4">
        <f t="shared" si="42"/>
        <v>0.72007200720074738</v>
      </c>
      <c r="L1048" s="3" t="s">
        <v>60</v>
      </c>
    </row>
    <row r="1049" spans="2:12" ht="15.75" x14ac:dyDescent="0.2">
      <c r="B1049" s="3" t="s">
        <v>2312</v>
      </c>
      <c r="C1049" s="3" t="s">
        <v>2311</v>
      </c>
      <c r="D1049" s="3" t="s">
        <v>2313</v>
      </c>
      <c r="E1049" s="3" t="s">
        <v>148</v>
      </c>
      <c r="F1049" s="4">
        <v>165.4</v>
      </c>
      <c r="G1049" s="4">
        <v>165.26</v>
      </c>
      <c r="H1049" s="4">
        <v>198.08</v>
      </c>
      <c r="I1049" s="5">
        <v>8</v>
      </c>
      <c r="J1049" s="4">
        <v>7.0000000000000007E-2</v>
      </c>
      <c r="K1049" s="4">
        <f t="shared" si="42"/>
        <v>7.0678513731832981E-2</v>
      </c>
      <c r="L1049" s="3" t="s">
        <v>60</v>
      </c>
    </row>
    <row r="1050" spans="2:12" ht="15.75" x14ac:dyDescent="0.2">
      <c r="B1050" s="3" t="s">
        <v>2314</v>
      </c>
      <c r="C1050" s="3" t="s">
        <v>2315</v>
      </c>
      <c r="D1050" s="3" t="s">
        <v>2316</v>
      </c>
      <c r="E1050" s="3" t="s">
        <v>148</v>
      </c>
      <c r="F1050" s="4">
        <v>165.16</v>
      </c>
      <c r="G1050" s="4">
        <v>165.05</v>
      </c>
      <c r="H1050" s="4">
        <v>32.659999999999997</v>
      </c>
      <c r="I1050" s="5">
        <v>8</v>
      </c>
      <c r="J1050" s="4">
        <v>0.34</v>
      </c>
      <c r="K1050" s="4">
        <f t="shared" si="42"/>
        <v>0.33680342927123463</v>
      </c>
      <c r="L1050" s="3" t="s">
        <v>60</v>
      </c>
    </row>
    <row r="1051" spans="2:12" ht="15.75" x14ac:dyDescent="0.2">
      <c r="B1051" s="3" t="s">
        <v>2317</v>
      </c>
      <c r="C1051" s="3" t="s">
        <v>2318</v>
      </c>
      <c r="D1051" s="3" t="s">
        <v>2319</v>
      </c>
      <c r="E1051" s="3" t="s">
        <v>148</v>
      </c>
      <c r="F1051" s="4">
        <v>164.18</v>
      </c>
      <c r="G1051" s="4">
        <v>163.63999999999999</v>
      </c>
      <c r="H1051" s="5">
        <v>15</v>
      </c>
      <c r="I1051" s="5">
        <v>8</v>
      </c>
      <c r="J1051" s="4">
        <v>3.6</v>
      </c>
      <c r="K1051" s="4">
        <f t="shared" si="42"/>
        <v>3.6000000000001364</v>
      </c>
      <c r="L1051" s="3" t="s">
        <v>60</v>
      </c>
    </row>
    <row r="1052" spans="2:12" ht="15.75" x14ac:dyDescent="0.2">
      <c r="B1052" s="3" t="s">
        <v>2320</v>
      </c>
      <c r="C1052" s="3" t="s">
        <v>2321</v>
      </c>
      <c r="D1052" s="3" t="s">
        <v>2322</v>
      </c>
      <c r="E1052" s="3" t="s">
        <v>148</v>
      </c>
      <c r="F1052" s="4">
        <v>166.62</v>
      </c>
      <c r="G1052" s="4">
        <v>162.58000000000001</v>
      </c>
      <c r="H1052" s="4">
        <v>59.76</v>
      </c>
      <c r="I1052" s="5">
        <v>8</v>
      </c>
      <c r="J1052" s="4">
        <v>6.76</v>
      </c>
      <c r="K1052" s="4">
        <f t="shared" si="42"/>
        <v>6.7603748326639765</v>
      </c>
      <c r="L1052" s="3" t="s">
        <v>60</v>
      </c>
    </row>
    <row r="1053" spans="2:12" ht="15.75" x14ac:dyDescent="0.2">
      <c r="B1053" s="3" t="s">
        <v>2323</v>
      </c>
      <c r="C1053" s="3" t="s">
        <v>2324</v>
      </c>
      <c r="D1053" s="3" t="s">
        <v>2325</v>
      </c>
      <c r="E1053" s="3" t="s">
        <v>148</v>
      </c>
      <c r="F1053" s="4">
        <v>164.38</v>
      </c>
      <c r="G1053" s="4">
        <v>164.28</v>
      </c>
      <c r="H1053" s="4">
        <v>34.35</v>
      </c>
      <c r="I1053" s="5">
        <v>8</v>
      </c>
      <c r="J1053" s="4">
        <v>0.28999999999999998</v>
      </c>
      <c r="K1053" s="4">
        <f t="shared" si="42"/>
        <v>0.29112081513826582</v>
      </c>
      <c r="L1053" s="3" t="s">
        <v>60</v>
      </c>
    </row>
    <row r="1054" spans="2:12" ht="15.75" x14ac:dyDescent="0.2">
      <c r="B1054" s="3" t="s">
        <v>2326</v>
      </c>
      <c r="C1054" s="3" t="s">
        <v>2327</v>
      </c>
      <c r="D1054" s="3" t="s">
        <v>2298</v>
      </c>
      <c r="E1054" s="3" t="s">
        <v>3</v>
      </c>
      <c r="F1054" s="4">
        <v>167.2</v>
      </c>
      <c r="G1054" s="4">
        <v>166.43</v>
      </c>
      <c r="H1054" s="6">
        <v>33.200000000000003</v>
      </c>
      <c r="I1054" s="5">
        <v>12</v>
      </c>
      <c r="J1054" s="4">
        <v>2.3199999999999998</v>
      </c>
      <c r="K1054" s="4">
        <f t="shared" si="42"/>
        <v>2.3192771084336798</v>
      </c>
      <c r="L1054" s="3" t="s">
        <v>60</v>
      </c>
    </row>
    <row r="1055" spans="2:12" ht="15.75" x14ac:dyDescent="0.2">
      <c r="B1055" s="3" t="s">
        <v>2328</v>
      </c>
      <c r="C1055" s="3" t="s">
        <v>2329</v>
      </c>
      <c r="D1055" s="3" t="s">
        <v>2308</v>
      </c>
      <c r="E1055" s="3" t="s">
        <v>3</v>
      </c>
      <c r="F1055" s="4">
        <v>167.32</v>
      </c>
      <c r="G1055" s="4">
        <v>166.29</v>
      </c>
      <c r="H1055" s="4">
        <v>400.92</v>
      </c>
      <c r="I1055" s="5">
        <v>15</v>
      </c>
      <c r="J1055" s="4">
        <v>0.26</v>
      </c>
      <c r="K1055" s="4">
        <f t="shared" si="42"/>
        <v>0.25690910904918712</v>
      </c>
      <c r="L1055" s="3" t="s">
        <v>60</v>
      </c>
    </row>
    <row r="1056" spans="2:12" ht="15.75" x14ac:dyDescent="0.2">
      <c r="B1056" s="3" t="s">
        <v>2330</v>
      </c>
      <c r="C1056" s="3" t="s">
        <v>2331</v>
      </c>
      <c r="D1056" s="3" t="s">
        <v>2332</v>
      </c>
      <c r="E1056" s="3" t="s">
        <v>148</v>
      </c>
      <c r="F1056" s="4">
        <v>166.23</v>
      </c>
      <c r="G1056" s="4">
        <v>166.18</v>
      </c>
      <c r="H1056" s="4">
        <v>32.42</v>
      </c>
      <c r="I1056" s="5">
        <v>8</v>
      </c>
      <c r="J1056" s="4">
        <v>0.15</v>
      </c>
      <c r="K1056" s="4">
        <f t="shared" si="42"/>
        <v>0.1542257865514588</v>
      </c>
      <c r="L1056" s="3" t="s">
        <v>4</v>
      </c>
    </row>
    <row r="1057" spans="2:12" ht="15.75" x14ac:dyDescent="0.2">
      <c r="B1057" s="3" t="s">
        <v>2333</v>
      </c>
      <c r="C1057" s="3" t="s">
        <v>2334</v>
      </c>
      <c r="D1057" s="3" t="s">
        <v>2335</v>
      </c>
      <c r="E1057" s="3" t="s">
        <v>148</v>
      </c>
      <c r="F1057" s="4">
        <v>165.37</v>
      </c>
      <c r="G1057" s="4">
        <v>165.15</v>
      </c>
      <c r="H1057" s="4">
        <v>32.81</v>
      </c>
      <c r="I1057" s="5">
        <v>8</v>
      </c>
      <c r="J1057" s="4">
        <v>0.67</v>
      </c>
      <c r="K1057" s="4">
        <f t="shared" si="42"/>
        <v>0.67052727826881697</v>
      </c>
      <c r="L1057" s="3" t="s">
        <v>60</v>
      </c>
    </row>
    <row r="1058" spans="2:12" ht="15.75" x14ac:dyDescent="0.2">
      <c r="B1058" s="3" t="s">
        <v>2336</v>
      </c>
      <c r="C1058" s="3" t="s">
        <v>2337</v>
      </c>
      <c r="D1058" s="3" t="s">
        <v>61</v>
      </c>
      <c r="E1058" s="3" t="s">
        <v>50</v>
      </c>
      <c r="F1058" s="4">
        <v>167.96</v>
      </c>
      <c r="G1058" s="4">
        <v>167.74</v>
      </c>
      <c r="H1058" s="5">
        <v>6</v>
      </c>
      <c r="I1058" s="5">
        <v>12</v>
      </c>
      <c r="J1058" s="4">
        <v>3.67</v>
      </c>
      <c r="K1058" s="4">
        <f t="shared" si="42"/>
        <v>3.6666666666666479</v>
      </c>
      <c r="L1058" s="3" t="s">
        <v>60</v>
      </c>
    </row>
    <row r="1059" spans="2:12" ht="15.75" x14ac:dyDescent="0.2">
      <c r="B1059" s="3" t="s">
        <v>2338</v>
      </c>
      <c r="C1059" s="3" t="s">
        <v>2339</v>
      </c>
      <c r="D1059" s="3" t="s">
        <v>2340</v>
      </c>
      <c r="E1059" s="3" t="s">
        <v>50</v>
      </c>
      <c r="F1059" s="4">
        <v>169.76</v>
      </c>
      <c r="G1059" s="4">
        <v>167.92</v>
      </c>
      <c r="H1059" s="4">
        <v>81.67</v>
      </c>
      <c r="I1059" s="5">
        <v>6</v>
      </c>
      <c r="J1059" s="4">
        <v>2.25</v>
      </c>
      <c r="K1059" s="4">
        <f t="shared" si="42"/>
        <v>2.2529692665605525</v>
      </c>
      <c r="L1059" s="3" t="s">
        <v>60</v>
      </c>
    </row>
    <row r="1060" spans="2:12" ht="15.75" x14ac:dyDescent="0.2">
      <c r="B1060" s="3" t="s">
        <v>2341</v>
      </c>
      <c r="C1060" s="3" t="s">
        <v>2342</v>
      </c>
      <c r="D1060" s="3" t="s">
        <v>2343</v>
      </c>
      <c r="E1060" s="3" t="s">
        <v>3</v>
      </c>
      <c r="F1060" s="4">
        <v>167.42</v>
      </c>
      <c r="G1060" s="4">
        <v>167.48</v>
      </c>
      <c r="H1060" s="4">
        <v>33.880000000000003</v>
      </c>
      <c r="I1060" s="5">
        <v>12</v>
      </c>
      <c r="J1060" s="4">
        <v>-0.18</v>
      </c>
      <c r="K1060" s="4">
        <f t="shared" si="42"/>
        <v>-0.17709563164109288</v>
      </c>
      <c r="L1060" s="3" t="s">
        <v>60</v>
      </c>
    </row>
    <row r="1061" spans="2:12" ht="15.75" x14ac:dyDescent="0.2">
      <c r="B1061" s="3" t="s">
        <v>2344</v>
      </c>
      <c r="C1061" s="3" t="s">
        <v>2345</v>
      </c>
      <c r="D1061" s="3" t="s">
        <v>2346</v>
      </c>
      <c r="E1061" s="3" t="s">
        <v>3</v>
      </c>
      <c r="F1061" s="4">
        <v>167.38</v>
      </c>
      <c r="G1061" s="4">
        <v>167.42</v>
      </c>
      <c r="H1061" s="4">
        <v>56.56</v>
      </c>
      <c r="I1061" s="5">
        <v>12</v>
      </c>
      <c r="J1061" s="4">
        <v>-7.0000000000000007E-2</v>
      </c>
      <c r="K1061" s="4">
        <f t="shared" si="42"/>
        <v>-7.0721357850056649E-2</v>
      </c>
      <c r="L1061" s="3" t="s">
        <v>60</v>
      </c>
    </row>
    <row r="1062" spans="2:12" ht="15.75" x14ac:dyDescent="0.2">
      <c r="B1062" s="3" t="s">
        <v>2347</v>
      </c>
      <c r="C1062" s="3" t="s">
        <v>2348</v>
      </c>
      <c r="D1062" s="3" t="s">
        <v>2345</v>
      </c>
      <c r="E1062" s="3" t="s">
        <v>3</v>
      </c>
      <c r="F1062" s="4">
        <v>168.19</v>
      </c>
      <c r="G1062" s="4">
        <v>167.78</v>
      </c>
      <c r="H1062" s="4">
        <v>81.81</v>
      </c>
      <c r="I1062" s="5">
        <v>12</v>
      </c>
      <c r="J1062" s="4">
        <v>0.5</v>
      </c>
      <c r="K1062" s="4">
        <f t="shared" si="42"/>
        <v>0.50116122723383039</v>
      </c>
      <c r="L1062" s="3" t="s">
        <v>60</v>
      </c>
    </row>
    <row r="1063" spans="2:12" ht="15.75" x14ac:dyDescent="0.2">
      <c r="B1063" s="3" t="s">
        <v>2349</v>
      </c>
      <c r="C1063" s="3" t="s">
        <v>2350</v>
      </c>
      <c r="D1063" s="3" t="s">
        <v>2351</v>
      </c>
      <c r="E1063" s="3" t="s">
        <v>3</v>
      </c>
      <c r="F1063" s="4">
        <v>168.1</v>
      </c>
      <c r="G1063" s="4">
        <v>168</v>
      </c>
      <c r="H1063" s="4">
        <v>33.61</v>
      </c>
      <c r="I1063" s="5">
        <v>12</v>
      </c>
      <c r="J1063" s="4">
        <v>0.3</v>
      </c>
      <c r="K1063" s="4">
        <f t="shared" si="42"/>
        <v>0.29753049687591288</v>
      </c>
      <c r="L1063" s="3" t="s">
        <v>60</v>
      </c>
    </row>
    <row r="1064" spans="2:12" ht="15.75" x14ac:dyDescent="0.2">
      <c r="B1064" s="3" t="s">
        <v>2352</v>
      </c>
      <c r="C1064" s="3" t="s">
        <v>2351</v>
      </c>
      <c r="D1064" s="3" t="s">
        <v>2353</v>
      </c>
      <c r="E1064" s="3" t="s">
        <v>3</v>
      </c>
      <c r="F1064" s="4">
        <v>167.9</v>
      </c>
      <c r="G1064" s="4">
        <v>167.45</v>
      </c>
      <c r="H1064" s="4">
        <v>184.96</v>
      </c>
      <c r="I1064" s="5">
        <v>12</v>
      </c>
      <c r="J1064" s="4">
        <v>0.24</v>
      </c>
      <c r="K1064" s="4">
        <f t="shared" si="42"/>
        <v>0.24329584775087423</v>
      </c>
      <c r="L1064" s="3" t="s">
        <v>60</v>
      </c>
    </row>
    <row r="1065" spans="2:12" ht="15.75" x14ac:dyDescent="0.2">
      <c r="B1065" s="3" t="s">
        <v>2354</v>
      </c>
      <c r="C1065" s="3" t="s">
        <v>54</v>
      </c>
      <c r="D1065" s="3" t="s">
        <v>2355</v>
      </c>
      <c r="E1065" s="3" t="s">
        <v>50</v>
      </c>
      <c r="F1065" s="4">
        <v>167.89</v>
      </c>
      <c r="G1065" s="4">
        <v>167.86</v>
      </c>
      <c r="H1065" s="4">
        <v>6.12</v>
      </c>
      <c r="I1065" s="5">
        <v>12</v>
      </c>
      <c r="J1065" s="4">
        <v>0.49</v>
      </c>
      <c r="K1065" s="4">
        <f t="shared" si="42"/>
        <v>0.49019607843092672</v>
      </c>
      <c r="L1065" s="3" t="s">
        <v>60</v>
      </c>
    </row>
    <row r="1066" spans="2:12" ht="15.75" x14ac:dyDescent="0.2">
      <c r="B1066" s="3" t="s">
        <v>2356</v>
      </c>
      <c r="C1066" s="3" t="s">
        <v>2357</v>
      </c>
      <c r="D1066" s="3" t="s">
        <v>61</v>
      </c>
      <c r="E1066" s="3" t="s">
        <v>50</v>
      </c>
      <c r="F1066" s="4">
        <v>168</v>
      </c>
      <c r="G1066" s="4">
        <v>167.8</v>
      </c>
      <c r="H1066" s="4">
        <v>39.89</v>
      </c>
      <c r="I1066" s="5">
        <v>12</v>
      </c>
      <c r="J1066" s="4">
        <v>0.5</v>
      </c>
      <c r="K1066" s="4">
        <f t="shared" si="42"/>
        <v>0.50137879167708355</v>
      </c>
      <c r="L1066" s="3" t="s">
        <v>60</v>
      </c>
    </row>
    <row r="1067" spans="2:12" ht="15.75" x14ac:dyDescent="0.2">
      <c r="B1067" s="3" t="s">
        <v>2358</v>
      </c>
      <c r="C1067" s="3" t="s">
        <v>2359</v>
      </c>
      <c r="D1067" s="3" t="s">
        <v>61</v>
      </c>
      <c r="E1067" s="3" t="s">
        <v>3</v>
      </c>
      <c r="F1067" s="4">
        <v>166.4</v>
      </c>
      <c r="G1067" s="4">
        <v>165.56</v>
      </c>
      <c r="H1067" s="4">
        <v>50.64</v>
      </c>
      <c r="I1067" s="5">
        <v>12</v>
      </c>
      <c r="J1067" s="4">
        <v>1.66</v>
      </c>
      <c r="K1067" s="4">
        <f t="shared" si="42"/>
        <v>1.658767772511855</v>
      </c>
      <c r="L1067" s="3" t="s">
        <v>60</v>
      </c>
    </row>
    <row r="1068" spans="2:12" ht="15.75" x14ac:dyDescent="0.2">
      <c r="B1068" s="3" t="s">
        <v>2360</v>
      </c>
      <c r="C1068" s="3" t="s">
        <v>2361</v>
      </c>
      <c r="D1068" s="3" t="s">
        <v>2362</v>
      </c>
      <c r="E1068" s="3" t="s">
        <v>3</v>
      </c>
      <c r="F1068" s="4">
        <v>166.76</v>
      </c>
      <c r="G1068" s="4">
        <v>166.9</v>
      </c>
      <c r="H1068" s="5">
        <v>183</v>
      </c>
      <c r="I1068" s="5">
        <v>10</v>
      </c>
      <c r="J1068" s="4">
        <v>-0.08</v>
      </c>
      <c r="K1068" s="4">
        <f t="shared" si="42"/>
        <v>-7.6502732240445237E-2</v>
      </c>
      <c r="L1068" s="3" t="s">
        <v>60</v>
      </c>
    </row>
    <row r="1069" spans="2:12" ht="15.75" x14ac:dyDescent="0.2">
      <c r="B1069" s="3" t="s">
        <v>2363</v>
      </c>
      <c r="C1069" s="3" t="s">
        <v>2364</v>
      </c>
      <c r="D1069" s="3" t="s">
        <v>2361</v>
      </c>
      <c r="E1069" s="3" t="s">
        <v>214</v>
      </c>
      <c r="F1069" s="4">
        <v>167.41</v>
      </c>
      <c r="G1069" s="4">
        <v>167.08</v>
      </c>
      <c r="H1069" s="4">
        <v>360.43</v>
      </c>
      <c r="I1069" s="5">
        <v>8</v>
      </c>
      <c r="J1069" s="4">
        <v>0.09</v>
      </c>
      <c r="K1069" s="4">
        <f t="shared" si="42"/>
        <v>9.1557306550504702E-2</v>
      </c>
      <c r="L1069" s="3" t="s">
        <v>60</v>
      </c>
    </row>
    <row r="1070" spans="2:12" ht="15.75" x14ac:dyDescent="0.2">
      <c r="B1070" s="3" t="s">
        <v>2365</v>
      </c>
      <c r="C1070" s="3" t="s">
        <v>2362</v>
      </c>
      <c r="D1070" s="3" t="s">
        <v>2366</v>
      </c>
      <c r="E1070" s="3" t="s">
        <v>50</v>
      </c>
      <c r="F1070" s="4">
        <v>166.7</v>
      </c>
      <c r="G1070" s="4">
        <v>166.7</v>
      </c>
      <c r="H1070" s="4">
        <v>56.98</v>
      </c>
      <c r="I1070" s="5">
        <v>10</v>
      </c>
      <c r="J1070" s="4">
        <v>0</v>
      </c>
      <c r="K1070" s="4">
        <f t="shared" si="42"/>
        <v>0</v>
      </c>
      <c r="L1070" s="3" t="s">
        <v>60</v>
      </c>
    </row>
    <row r="1071" spans="2:12" ht="15.75" x14ac:dyDescent="0.2">
      <c r="B1071" s="3" t="s">
        <v>2367</v>
      </c>
      <c r="C1071" s="3" t="s">
        <v>2366</v>
      </c>
      <c r="D1071" s="3" t="s">
        <v>2368</v>
      </c>
      <c r="E1071" s="3" t="s">
        <v>3</v>
      </c>
      <c r="F1071" s="4">
        <v>166.65</v>
      </c>
      <c r="G1071" s="4">
        <v>166.5</v>
      </c>
      <c r="H1071" s="4">
        <v>183.43</v>
      </c>
      <c r="I1071" s="5">
        <v>12</v>
      </c>
      <c r="J1071" s="4">
        <v>0.08</v>
      </c>
      <c r="K1071" s="4">
        <f t="shared" si="42"/>
        <v>8.1775064057136609E-2</v>
      </c>
      <c r="L1071" s="3" t="s">
        <v>60</v>
      </c>
    </row>
    <row r="1072" spans="2:12" ht="15.75" x14ac:dyDescent="0.2">
      <c r="B1072" s="3" t="s">
        <v>2369</v>
      </c>
      <c r="C1072" s="3" t="s">
        <v>2370</v>
      </c>
      <c r="D1072" s="3" t="s">
        <v>2371</v>
      </c>
      <c r="E1072" s="3" t="s">
        <v>148</v>
      </c>
      <c r="F1072" s="4">
        <v>165.25</v>
      </c>
      <c r="G1072" s="4">
        <v>165.56</v>
      </c>
      <c r="H1072" s="4">
        <v>43.37</v>
      </c>
      <c r="I1072" s="5">
        <v>10</v>
      </c>
      <c r="J1072" s="4">
        <v>-0.71</v>
      </c>
      <c r="K1072" s="4">
        <f t="shared" si="42"/>
        <v>-0.71477980170625388</v>
      </c>
      <c r="L1072" s="3" t="s">
        <v>60</v>
      </c>
    </row>
    <row r="1073" spans="2:12" ht="15.75" x14ac:dyDescent="0.2">
      <c r="B1073" s="3" t="s">
        <v>2372</v>
      </c>
      <c r="C1073" s="3" t="s">
        <v>2373</v>
      </c>
      <c r="D1073" s="3" t="s">
        <v>2366</v>
      </c>
      <c r="E1073" s="3" t="s">
        <v>50</v>
      </c>
      <c r="F1073" s="4">
        <v>166.95</v>
      </c>
      <c r="G1073" s="4">
        <v>166.7</v>
      </c>
      <c r="H1073" s="4">
        <v>48.67</v>
      </c>
      <c r="I1073" s="5">
        <v>10</v>
      </c>
      <c r="J1073" s="4">
        <v>0.51</v>
      </c>
      <c r="K1073" s="4">
        <f t="shared" si="42"/>
        <v>0.51366344770906103</v>
      </c>
      <c r="L1073" s="3" t="s">
        <v>60</v>
      </c>
    </row>
    <row r="1074" spans="2:12" ht="15.75" x14ac:dyDescent="0.2">
      <c r="B1074" s="3" t="s">
        <v>2374</v>
      </c>
      <c r="C1074" s="3" t="s">
        <v>54</v>
      </c>
      <c r="D1074" s="3" t="s">
        <v>2366</v>
      </c>
      <c r="E1074" s="3" t="s">
        <v>50</v>
      </c>
      <c r="F1074" s="4">
        <v>166.84</v>
      </c>
      <c r="G1074" s="4">
        <v>166.8</v>
      </c>
      <c r="H1074" s="4">
        <v>11.42</v>
      </c>
      <c r="I1074" s="5">
        <v>10</v>
      </c>
      <c r="J1074" s="4">
        <v>0.35</v>
      </c>
      <c r="K1074" s="4">
        <f t="shared" si="42"/>
        <v>0.35026269702269741</v>
      </c>
      <c r="L1074" s="3" t="s">
        <v>60</v>
      </c>
    </row>
    <row r="1075" spans="2:12" ht="15.75" x14ac:dyDescent="0.2">
      <c r="B1075" s="3" t="s">
        <v>2375</v>
      </c>
      <c r="C1075" s="3" t="s">
        <v>2371</v>
      </c>
      <c r="D1075" s="3" t="s">
        <v>61</v>
      </c>
      <c r="E1075" s="3" t="s">
        <v>148</v>
      </c>
      <c r="F1075" s="4">
        <v>165.46</v>
      </c>
      <c r="G1075" s="4">
        <v>165.55</v>
      </c>
      <c r="H1075" s="4">
        <v>96.65</v>
      </c>
      <c r="I1075" s="5">
        <v>10</v>
      </c>
      <c r="J1075" s="4">
        <v>-0.09</v>
      </c>
      <c r="K1075" s="4">
        <f t="shared" ref="K1075:K1108" si="43">(F1075-G1075)/H1075*100</f>
        <v>-9.3119503362652262E-2</v>
      </c>
      <c r="L1075" s="3" t="s">
        <v>60</v>
      </c>
    </row>
    <row r="1076" spans="2:12" ht="15.75" x14ac:dyDescent="0.2">
      <c r="B1076" s="3" t="s">
        <v>2376</v>
      </c>
      <c r="C1076" s="3" t="s">
        <v>2377</v>
      </c>
      <c r="D1076" s="3" t="s">
        <v>2378</v>
      </c>
      <c r="E1076" s="3" t="s">
        <v>214</v>
      </c>
      <c r="F1076" s="4">
        <v>166.49</v>
      </c>
      <c r="G1076" s="4">
        <v>167.64</v>
      </c>
      <c r="H1076" s="4">
        <v>59.67</v>
      </c>
      <c r="I1076" s="5">
        <v>8</v>
      </c>
      <c r="J1076" s="4">
        <v>-1.93</v>
      </c>
      <c r="K1076" s="4">
        <f t="shared" si="43"/>
        <v>-1.9272666331489479</v>
      </c>
      <c r="L1076" s="3" t="s">
        <v>60</v>
      </c>
    </row>
    <row r="1077" spans="2:12" ht="15.75" x14ac:dyDescent="0.2">
      <c r="B1077" s="3" t="s">
        <v>2379</v>
      </c>
      <c r="C1077" s="3" t="s">
        <v>2380</v>
      </c>
      <c r="D1077" s="3" t="s">
        <v>2364</v>
      </c>
      <c r="E1077" s="3" t="s">
        <v>214</v>
      </c>
      <c r="F1077" s="4">
        <v>167.61</v>
      </c>
      <c r="G1077" s="4">
        <v>167.64</v>
      </c>
      <c r="H1077" s="6">
        <v>58.9</v>
      </c>
      <c r="I1077" s="5">
        <v>10</v>
      </c>
      <c r="J1077" s="4">
        <v>-0.05</v>
      </c>
      <c r="K1077" s="4">
        <f t="shared" si="43"/>
        <v>-5.093378607805215E-2</v>
      </c>
      <c r="L1077" s="3" t="s">
        <v>60</v>
      </c>
    </row>
    <row r="1078" spans="2:12" ht="15.75" x14ac:dyDescent="0.2">
      <c r="B1078" s="3" t="s">
        <v>2381</v>
      </c>
      <c r="C1078" s="3" t="s">
        <v>2382</v>
      </c>
      <c r="D1078" s="3" t="s">
        <v>2383</v>
      </c>
      <c r="E1078" s="3" t="s">
        <v>214</v>
      </c>
      <c r="F1078" s="4">
        <v>166.82</v>
      </c>
      <c r="G1078" s="4">
        <v>166.91</v>
      </c>
      <c r="H1078" s="4">
        <v>56.63</v>
      </c>
      <c r="I1078" s="5">
        <v>12</v>
      </c>
      <c r="J1078" s="4">
        <v>-0.16</v>
      </c>
      <c r="K1078" s="4">
        <f t="shared" si="43"/>
        <v>-0.15892636411796471</v>
      </c>
      <c r="L1078" s="3" t="s">
        <v>200</v>
      </c>
    </row>
    <row r="1079" spans="2:12" ht="15.75" x14ac:dyDescent="0.2">
      <c r="B1079" s="3" t="s">
        <v>2384</v>
      </c>
      <c r="C1079" s="3" t="s">
        <v>2385</v>
      </c>
      <c r="D1079" s="3" t="s">
        <v>2383</v>
      </c>
      <c r="E1079" s="3" t="s">
        <v>214</v>
      </c>
      <c r="F1079" s="4">
        <v>166.88</v>
      </c>
      <c r="G1079" s="4">
        <v>166.81</v>
      </c>
      <c r="H1079" s="4">
        <v>49.02</v>
      </c>
      <c r="I1079" s="5">
        <v>12</v>
      </c>
      <c r="J1079" s="4">
        <v>0.14000000000000001</v>
      </c>
      <c r="K1079" s="4">
        <f t="shared" si="43"/>
        <v>0.1427988576091252</v>
      </c>
      <c r="L1079" s="3" t="s">
        <v>200</v>
      </c>
    </row>
    <row r="1080" spans="2:12" ht="15.75" x14ac:dyDescent="0.2">
      <c r="B1080" s="3" t="s">
        <v>2386</v>
      </c>
      <c r="C1080" s="3" t="s">
        <v>2383</v>
      </c>
      <c r="D1080" s="3" t="s">
        <v>2366</v>
      </c>
      <c r="E1080" s="3" t="s">
        <v>3</v>
      </c>
      <c r="F1080" s="4">
        <v>166.61</v>
      </c>
      <c r="G1080" s="4">
        <v>166.7</v>
      </c>
      <c r="H1080" s="4">
        <v>377.02</v>
      </c>
      <c r="I1080" s="5">
        <v>12</v>
      </c>
      <c r="J1080" s="4">
        <v>-0.02</v>
      </c>
      <c r="K1080" s="4">
        <f t="shared" si="43"/>
        <v>-2.3871412657146835E-2</v>
      </c>
      <c r="L1080" s="3" t="s">
        <v>60</v>
      </c>
    </row>
    <row r="1081" spans="2:12" ht="15.75" x14ac:dyDescent="0.2">
      <c r="B1081" s="3" t="s">
        <v>2387</v>
      </c>
      <c r="C1081" s="3" t="s">
        <v>2388</v>
      </c>
      <c r="D1081" s="3" t="s">
        <v>2357</v>
      </c>
      <c r="E1081" s="3" t="s">
        <v>214</v>
      </c>
      <c r="F1081" s="4">
        <v>168.19</v>
      </c>
      <c r="G1081" s="4">
        <v>168.1</v>
      </c>
      <c r="H1081" s="4">
        <v>36.39</v>
      </c>
      <c r="I1081" s="5">
        <v>8</v>
      </c>
      <c r="J1081" s="4">
        <v>0.25</v>
      </c>
      <c r="K1081" s="4">
        <f t="shared" si="43"/>
        <v>0.24732069249794836</v>
      </c>
      <c r="L1081" s="3" t="s">
        <v>60</v>
      </c>
    </row>
    <row r="1082" spans="2:12" ht="15.75" x14ac:dyDescent="0.2">
      <c r="B1082" s="3" t="s">
        <v>2389</v>
      </c>
      <c r="C1082" s="3" t="s">
        <v>2390</v>
      </c>
      <c r="D1082" s="3" t="s">
        <v>2391</v>
      </c>
      <c r="E1082" s="3" t="s">
        <v>214</v>
      </c>
      <c r="F1082" s="4">
        <v>168.42</v>
      </c>
      <c r="G1082" s="4">
        <v>168.29</v>
      </c>
      <c r="H1082" s="4">
        <v>60.13</v>
      </c>
      <c r="I1082" s="5">
        <v>8</v>
      </c>
      <c r="J1082" s="4">
        <v>0.22</v>
      </c>
      <c r="K1082" s="4">
        <f t="shared" si="43"/>
        <v>0.21619823715282796</v>
      </c>
      <c r="L1082" s="3" t="s">
        <v>60</v>
      </c>
    </row>
    <row r="1083" spans="2:12" ht="15.75" x14ac:dyDescent="0.2">
      <c r="B1083" s="3" t="s">
        <v>2392</v>
      </c>
      <c r="C1083" s="3" t="s">
        <v>2393</v>
      </c>
      <c r="D1083" s="3" t="s">
        <v>2394</v>
      </c>
      <c r="E1083" s="3" t="s">
        <v>214</v>
      </c>
      <c r="F1083" s="4">
        <v>167.88</v>
      </c>
      <c r="G1083" s="4">
        <v>167.77</v>
      </c>
      <c r="H1083" s="4">
        <v>75.64</v>
      </c>
      <c r="I1083" s="5">
        <v>8</v>
      </c>
      <c r="J1083" s="4">
        <v>0.15</v>
      </c>
      <c r="K1083" s="4">
        <f t="shared" si="43"/>
        <v>0.14542570068744742</v>
      </c>
      <c r="L1083" s="3" t="s">
        <v>60</v>
      </c>
    </row>
    <row r="1084" spans="2:12" ht="15.75" x14ac:dyDescent="0.2">
      <c r="B1084" s="3" t="s">
        <v>2395</v>
      </c>
      <c r="C1084" s="3" t="s">
        <v>2396</v>
      </c>
      <c r="D1084" s="3" t="s">
        <v>2397</v>
      </c>
      <c r="E1084" s="3" t="s">
        <v>214</v>
      </c>
      <c r="F1084" s="4">
        <v>167.77</v>
      </c>
      <c r="G1084" s="4">
        <v>167.61</v>
      </c>
      <c r="H1084" s="4">
        <v>58.12</v>
      </c>
      <c r="I1084" s="5">
        <v>8</v>
      </c>
      <c r="J1084" s="4">
        <v>0.28000000000000003</v>
      </c>
      <c r="K1084" s="4">
        <f t="shared" si="43"/>
        <v>0.27529249827941604</v>
      </c>
      <c r="L1084" s="3" t="s">
        <v>60</v>
      </c>
    </row>
    <row r="1085" spans="2:12" ht="15.75" x14ac:dyDescent="0.2">
      <c r="B1085" s="3" t="s">
        <v>2398</v>
      </c>
      <c r="C1085" s="3" t="s">
        <v>2399</v>
      </c>
      <c r="D1085" s="3" t="s">
        <v>2397</v>
      </c>
      <c r="E1085" s="3" t="s">
        <v>214</v>
      </c>
      <c r="F1085" s="4">
        <v>167.99</v>
      </c>
      <c r="G1085" s="4">
        <v>167.71</v>
      </c>
      <c r="H1085" s="4">
        <v>37.04</v>
      </c>
      <c r="I1085" s="5">
        <v>8</v>
      </c>
      <c r="J1085" s="4">
        <v>0.76</v>
      </c>
      <c r="K1085" s="4">
        <f t="shared" si="43"/>
        <v>0.75593952483801607</v>
      </c>
      <c r="L1085" s="3" t="s">
        <v>60</v>
      </c>
    </row>
    <row r="1086" spans="2:12" ht="15.75" x14ac:dyDescent="0.2">
      <c r="B1086" s="3" t="s">
        <v>2400</v>
      </c>
      <c r="C1086" s="3" t="s">
        <v>2397</v>
      </c>
      <c r="D1086" s="3" t="s">
        <v>2401</v>
      </c>
      <c r="E1086" s="3" t="s">
        <v>50</v>
      </c>
      <c r="F1086" s="4">
        <v>167.51</v>
      </c>
      <c r="G1086" s="4">
        <v>167.7</v>
      </c>
      <c r="H1086" s="4">
        <v>202.08</v>
      </c>
      <c r="I1086" s="5">
        <v>12</v>
      </c>
      <c r="J1086" s="4">
        <v>-0.09</v>
      </c>
      <c r="K1086" s="4">
        <f t="shared" si="43"/>
        <v>-9.4022169437845263E-2</v>
      </c>
      <c r="L1086" s="3" t="s">
        <v>60</v>
      </c>
    </row>
    <row r="1087" spans="2:12" ht="15.75" x14ac:dyDescent="0.2">
      <c r="B1087" s="3" t="s">
        <v>2402</v>
      </c>
      <c r="C1087" s="3" t="s">
        <v>2403</v>
      </c>
      <c r="D1087" s="3" t="s">
        <v>2404</v>
      </c>
      <c r="E1087" s="3" t="s">
        <v>214</v>
      </c>
      <c r="F1087" s="4">
        <v>167.02</v>
      </c>
      <c r="G1087" s="4">
        <v>167.12</v>
      </c>
      <c r="H1087" s="4">
        <v>36.67</v>
      </c>
      <c r="I1087" s="5">
        <v>8</v>
      </c>
      <c r="J1087" s="4">
        <v>-0.27</v>
      </c>
      <c r="K1087" s="4">
        <f t="shared" si="43"/>
        <v>-0.27270248159256699</v>
      </c>
      <c r="L1087" s="3" t="s">
        <v>60</v>
      </c>
    </row>
    <row r="1088" spans="2:12" ht="15.75" x14ac:dyDescent="0.2">
      <c r="B1088" s="3" t="s">
        <v>2405</v>
      </c>
      <c r="C1088" s="3" t="s">
        <v>2406</v>
      </c>
      <c r="D1088" s="3" t="s">
        <v>2401</v>
      </c>
      <c r="E1088" s="3" t="s">
        <v>50</v>
      </c>
      <c r="F1088" s="4">
        <v>167.02</v>
      </c>
      <c r="G1088" s="4">
        <v>167.6</v>
      </c>
      <c r="H1088" s="4">
        <v>128.16999999999999</v>
      </c>
      <c r="I1088" s="5">
        <v>12</v>
      </c>
      <c r="J1088" s="4">
        <v>-0.45</v>
      </c>
      <c r="K1088" s="4">
        <f t="shared" si="43"/>
        <v>-0.45252399157367879</v>
      </c>
      <c r="L1088" s="3" t="s">
        <v>60</v>
      </c>
    </row>
    <row r="1089" spans="2:12" ht="15.75" x14ac:dyDescent="0.2">
      <c r="B1089" s="3" t="s">
        <v>2407</v>
      </c>
      <c r="C1089" s="3" t="s">
        <v>2408</v>
      </c>
      <c r="D1089" s="3" t="s">
        <v>2409</v>
      </c>
      <c r="E1089" s="3" t="s">
        <v>214</v>
      </c>
      <c r="F1089" s="4">
        <v>168.33</v>
      </c>
      <c r="G1089" s="4">
        <v>168.27</v>
      </c>
      <c r="H1089" s="4">
        <v>34.549999999999997</v>
      </c>
      <c r="I1089" s="5">
        <v>8</v>
      </c>
      <c r="J1089" s="4">
        <v>0.17</v>
      </c>
      <c r="K1089" s="4">
        <f t="shared" si="43"/>
        <v>0.17366136034732932</v>
      </c>
      <c r="L1089" s="3" t="s">
        <v>60</v>
      </c>
    </row>
    <row r="1090" spans="2:12" ht="15.75" x14ac:dyDescent="0.2">
      <c r="B1090" s="3" t="s">
        <v>2410</v>
      </c>
      <c r="C1090" s="3" t="s">
        <v>2411</v>
      </c>
      <c r="D1090" s="3" t="s">
        <v>61</v>
      </c>
      <c r="E1090" s="3" t="s">
        <v>50</v>
      </c>
      <c r="F1090" s="4">
        <v>168.17</v>
      </c>
      <c r="G1090" s="4">
        <v>166.07</v>
      </c>
      <c r="H1090" s="4">
        <v>118.85</v>
      </c>
      <c r="I1090" s="5">
        <v>12</v>
      </c>
      <c r="J1090" s="4">
        <v>1.77</v>
      </c>
      <c r="K1090" s="4">
        <f t="shared" si="43"/>
        <v>1.7669331089608702</v>
      </c>
      <c r="L1090" s="3" t="s">
        <v>60</v>
      </c>
    </row>
    <row r="1091" spans="2:12" ht="15.75" x14ac:dyDescent="0.2">
      <c r="B1091" s="3" t="s">
        <v>2412</v>
      </c>
      <c r="C1091" s="3" t="s">
        <v>2401</v>
      </c>
      <c r="D1091" s="3" t="s">
        <v>61</v>
      </c>
      <c r="E1091" s="3" t="s">
        <v>50</v>
      </c>
      <c r="F1091" s="4">
        <v>167.5</v>
      </c>
      <c r="G1091" s="4">
        <v>165.77</v>
      </c>
      <c r="H1091" s="4">
        <v>189.41</v>
      </c>
      <c r="I1091" s="5">
        <v>12</v>
      </c>
      <c r="J1091" s="4">
        <v>0.91</v>
      </c>
      <c r="K1091" s="4">
        <f t="shared" si="43"/>
        <v>0.91336254685602125</v>
      </c>
      <c r="L1091" s="3" t="s">
        <v>60</v>
      </c>
    </row>
    <row r="1092" spans="2:12" ht="15.75" x14ac:dyDescent="0.2">
      <c r="B1092" s="3" t="s">
        <v>2413</v>
      </c>
      <c r="C1092" s="3" t="s">
        <v>54</v>
      </c>
      <c r="D1092" s="3" t="s">
        <v>2414</v>
      </c>
      <c r="E1092" s="3" t="s">
        <v>50</v>
      </c>
      <c r="F1092" s="4">
        <v>165.43</v>
      </c>
      <c r="G1092" s="4">
        <v>164.39</v>
      </c>
      <c r="H1092" s="4">
        <v>9.57</v>
      </c>
      <c r="I1092" s="5">
        <v>12</v>
      </c>
      <c r="J1092" s="4">
        <v>10.87</v>
      </c>
      <c r="K1092" s="4">
        <f t="shared" si="43"/>
        <v>10.867293625914529</v>
      </c>
      <c r="L1092" s="3" t="s">
        <v>60</v>
      </c>
    </row>
    <row r="1093" spans="2:12" ht="15.75" x14ac:dyDescent="0.2">
      <c r="B1093" s="3" t="s">
        <v>2415</v>
      </c>
      <c r="C1093" s="3" t="s">
        <v>2414</v>
      </c>
      <c r="D1093" s="3" t="s">
        <v>2416</v>
      </c>
      <c r="E1093" s="3" t="s">
        <v>50</v>
      </c>
      <c r="F1093" s="4">
        <v>164.39</v>
      </c>
      <c r="G1093" s="10">
        <v>165.02</v>
      </c>
      <c r="H1093" s="4">
        <v>117.41</v>
      </c>
      <c r="I1093" s="5">
        <v>15</v>
      </c>
      <c r="J1093" s="4">
        <v>-0.54</v>
      </c>
      <c r="K1093" s="4">
        <f t="shared" si="43"/>
        <v>-0.53658121114046831</v>
      </c>
      <c r="L1093" s="3" t="s">
        <v>60</v>
      </c>
    </row>
    <row r="1094" spans="2:12" ht="15.75" x14ac:dyDescent="0.2">
      <c r="B1094" s="3" t="s">
        <v>2417</v>
      </c>
      <c r="C1094" s="3" t="s">
        <v>2416</v>
      </c>
      <c r="D1094" s="3" t="s">
        <v>2418</v>
      </c>
      <c r="E1094" s="3" t="s">
        <v>50</v>
      </c>
      <c r="F1094" s="4">
        <v>164.92</v>
      </c>
      <c r="G1094" s="4">
        <v>164.32</v>
      </c>
      <c r="H1094" s="4">
        <v>42.67</v>
      </c>
      <c r="I1094" s="5">
        <v>15</v>
      </c>
      <c r="J1094" s="4">
        <v>1.41</v>
      </c>
      <c r="K1094" s="4">
        <f t="shared" si="43"/>
        <v>1.4061401453011351</v>
      </c>
      <c r="L1094" s="3" t="s">
        <v>60</v>
      </c>
    </row>
    <row r="1095" spans="2:12" ht="15.75" x14ac:dyDescent="0.2">
      <c r="B1095" s="3" t="s">
        <v>2419</v>
      </c>
      <c r="C1095" s="3" t="s">
        <v>2418</v>
      </c>
      <c r="D1095" s="3" t="s">
        <v>61</v>
      </c>
      <c r="E1095" s="3" t="s">
        <v>50</v>
      </c>
      <c r="F1095" s="4">
        <v>164.32</v>
      </c>
      <c r="G1095" s="4">
        <v>163.34</v>
      </c>
      <c r="H1095" s="4">
        <v>222.72</v>
      </c>
      <c r="I1095" s="5">
        <v>15</v>
      </c>
      <c r="J1095" s="4">
        <v>0.44</v>
      </c>
      <c r="K1095" s="4">
        <f t="shared" si="43"/>
        <v>0.44001436781608733</v>
      </c>
      <c r="L1095" s="3" t="s">
        <v>60</v>
      </c>
    </row>
    <row r="1096" spans="2:12" ht="15.75" x14ac:dyDescent="0.2">
      <c r="B1096" s="3" t="s">
        <v>2420</v>
      </c>
      <c r="C1096" s="3" t="s">
        <v>2421</v>
      </c>
      <c r="D1096" s="3" t="s">
        <v>61</v>
      </c>
      <c r="E1096" s="3" t="s">
        <v>3</v>
      </c>
      <c r="F1096" s="4">
        <v>166.81</v>
      </c>
      <c r="G1096" s="4">
        <v>167.15</v>
      </c>
      <c r="H1096" s="4">
        <v>6.46</v>
      </c>
      <c r="I1096" s="5">
        <v>36</v>
      </c>
      <c r="J1096" s="4">
        <v>-5.26</v>
      </c>
      <c r="K1096" s="4">
        <f t="shared" si="43"/>
        <v>-5.2631578947368949</v>
      </c>
      <c r="L1096" s="3" t="s">
        <v>60</v>
      </c>
    </row>
    <row r="1097" spans="2:12" ht="15.75" x14ac:dyDescent="0.2">
      <c r="B1097" s="3" t="s">
        <v>2422</v>
      </c>
      <c r="C1097" s="3" t="s">
        <v>2353</v>
      </c>
      <c r="D1097" s="3" t="s">
        <v>2421</v>
      </c>
      <c r="E1097" s="3" t="s">
        <v>3</v>
      </c>
      <c r="F1097" s="4">
        <v>167.35</v>
      </c>
      <c r="G1097" s="4">
        <v>167.15</v>
      </c>
      <c r="H1097" s="4">
        <v>138.91999999999999</v>
      </c>
      <c r="I1097" s="5">
        <v>36</v>
      </c>
      <c r="J1097" s="4">
        <v>0.14000000000000001</v>
      </c>
      <c r="K1097" s="4">
        <f t="shared" si="43"/>
        <v>0.14396775122371772</v>
      </c>
      <c r="L1097" s="3" t="s">
        <v>60</v>
      </c>
    </row>
    <row r="1098" spans="2:12" ht="15.75" x14ac:dyDescent="0.2">
      <c r="B1098" s="3" t="s">
        <v>2423</v>
      </c>
      <c r="C1098" s="3" t="s">
        <v>2424</v>
      </c>
      <c r="D1098" s="3" t="s">
        <v>2353</v>
      </c>
      <c r="E1098" s="3" t="s">
        <v>3</v>
      </c>
      <c r="F1098" s="4">
        <v>167.8</v>
      </c>
      <c r="G1098" s="4">
        <v>167.45</v>
      </c>
      <c r="H1098" s="4">
        <v>243.44</v>
      </c>
      <c r="I1098" s="5">
        <v>15</v>
      </c>
      <c r="J1098" s="4">
        <v>0.14000000000000001</v>
      </c>
      <c r="K1098" s="4">
        <f t="shared" si="43"/>
        <v>0.14377259283602642</v>
      </c>
      <c r="L1098" s="3" t="s">
        <v>60</v>
      </c>
    </row>
    <row r="1099" spans="2:12" ht="15.75" x14ac:dyDescent="0.2">
      <c r="B1099" s="3" t="s">
        <v>2425</v>
      </c>
      <c r="C1099" s="3" t="s">
        <v>2426</v>
      </c>
      <c r="D1099" s="3" t="s">
        <v>2424</v>
      </c>
      <c r="E1099" s="3" t="s">
        <v>3</v>
      </c>
      <c r="F1099" s="4">
        <v>168.01</v>
      </c>
      <c r="G1099" s="4">
        <v>167.85</v>
      </c>
      <c r="H1099" s="4">
        <v>22.41</v>
      </c>
      <c r="I1099" s="5">
        <v>12</v>
      </c>
      <c r="J1099" s="4">
        <v>0.71</v>
      </c>
      <c r="K1099" s="4">
        <f t="shared" si="43"/>
        <v>0.71396697902720474</v>
      </c>
      <c r="L1099" s="3" t="s">
        <v>60</v>
      </c>
    </row>
    <row r="1100" spans="2:12" ht="15.75" x14ac:dyDescent="0.2">
      <c r="B1100" s="3" t="s">
        <v>2427</v>
      </c>
      <c r="C1100" s="3" t="s">
        <v>2428</v>
      </c>
      <c r="D1100" s="3" t="s">
        <v>2424</v>
      </c>
      <c r="E1100" s="3" t="s">
        <v>3</v>
      </c>
      <c r="F1100" s="4">
        <v>167.98</v>
      </c>
      <c r="G1100" s="4">
        <v>167.85</v>
      </c>
      <c r="H1100" s="4">
        <v>35.840000000000003</v>
      </c>
      <c r="I1100" s="5">
        <v>12</v>
      </c>
      <c r="J1100" s="4">
        <v>0.36</v>
      </c>
      <c r="K1100" s="4">
        <f t="shared" si="43"/>
        <v>0.36272321428570153</v>
      </c>
      <c r="L1100" s="3" t="s">
        <v>60</v>
      </c>
    </row>
    <row r="1101" spans="2:12" ht="15.75" x14ac:dyDescent="0.2">
      <c r="B1101" s="3" t="s">
        <v>2429</v>
      </c>
      <c r="C1101" s="3" t="s">
        <v>2430</v>
      </c>
      <c r="D1101" s="3" t="s">
        <v>2424</v>
      </c>
      <c r="E1101" s="3" t="s">
        <v>3</v>
      </c>
      <c r="F1101" s="4">
        <v>168.09</v>
      </c>
      <c r="G1101" s="4">
        <v>167.85</v>
      </c>
      <c r="H1101" s="4">
        <v>51.12</v>
      </c>
      <c r="I1101" s="5">
        <v>12</v>
      </c>
      <c r="J1101" s="4">
        <v>0.47</v>
      </c>
      <c r="K1101" s="4">
        <f t="shared" si="43"/>
        <v>0.46948356807513514</v>
      </c>
      <c r="L1101" s="3" t="s">
        <v>60</v>
      </c>
    </row>
    <row r="1102" spans="2:12" ht="15.75" x14ac:dyDescent="0.2">
      <c r="B1102" s="3" t="s">
        <v>2431</v>
      </c>
      <c r="C1102" s="3" t="s">
        <v>2432</v>
      </c>
      <c r="D1102" s="3" t="s">
        <v>2353</v>
      </c>
      <c r="E1102" s="3" t="s">
        <v>3</v>
      </c>
      <c r="F1102" s="4">
        <v>167.64</v>
      </c>
      <c r="G1102" s="4">
        <v>167.45</v>
      </c>
      <c r="H1102" s="4">
        <v>56.74</v>
      </c>
      <c r="I1102" s="5">
        <v>12</v>
      </c>
      <c r="J1102" s="4">
        <v>0.33</v>
      </c>
      <c r="K1102" s="4">
        <f t="shared" si="43"/>
        <v>0.33486076841733825</v>
      </c>
      <c r="L1102" s="3" t="s">
        <v>60</v>
      </c>
    </row>
    <row r="1103" spans="2:12" ht="15.75" x14ac:dyDescent="0.2">
      <c r="B1103" s="3" t="s">
        <v>2433</v>
      </c>
      <c r="C1103" s="3" t="s">
        <v>2434</v>
      </c>
      <c r="D1103" s="3" t="s">
        <v>2353</v>
      </c>
      <c r="E1103" s="3" t="s">
        <v>3</v>
      </c>
      <c r="F1103" s="4">
        <v>167.61</v>
      </c>
      <c r="G1103" s="4">
        <v>167.45</v>
      </c>
      <c r="H1103" s="4">
        <v>309.35000000000002</v>
      </c>
      <c r="I1103" s="5">
        <v>24</v>
      </c>
      <c r="J1103" s="4">
        <v>0.05</v>
      </c>
      <c r="K1103" s="4">
        <f t="shared" si="43"/>
        <v>5.1721351220308714E-2</v>
      </c>
      <c r="L1103" s="3" t="s">
        <v>60</v>
      </c>
    </row>
    <row r="1104" spans="2:12" ht="15.75" x14ac:dyDescent="0.2">
      <c r="B1104" s="3" t="s">
        <v>2435</v>
      </c>
      <c r="C1104" s="3" t="s">
        <v>2436</v>
      </c>
      <c r="D1104" s="3" t="s">
        <v>2434</v>
      </c>
      <c r="E1104" s="3" t="s">
        <v>3</v>
      </c>
      <c r="F1104" s="4">
        <v>167.86</v>
      </c>
      <c r="G1104" s="4">
        <v>167.81</v>
      </c>
      <c r="H1104" s="4">
        <v>8.2899999999999991</v>
      </c>
      <c r="I1104" s="5">
        <v>12</v>
      </c>
      <c r="J1104" s="4">
        <v>0.6</v>
      </c>
      <c r="K1104" s="4">
        <f t="shared" si="43"/>
        <v>0.60313630880592728</v>
      </c>
      <c r="L1104" s="3" t="s">
        <v>60</v>
      </c>
    </row>
    <row r="1105" spans="2:12" ht="15.75" x14ac:dyDescent="0.2">
      <c r="B1105" s="3" t="s">
        <v>2437</v>
      </c>
      <c r="C1105" s="3" t="s">
        <v>2438</v>
      </c>
      <c r="D1105" s="3" t="s">
        <v>2434</v>
      </c>
      <c r="E1105" s="3" t="s">
        <v>3</v>
      </c>
      <c r="F1105" s="4">
        <v>167.89</v>
      </c>
      <c r="G1105" s="4">
        <v>167.81</v>
      </c>
      <c r="H1105" s="5">
        <v>25</v>
      </c>
      <c r="I1105" s="5">
        <v>12</v>
      </c>
      <c r="J1105" s="4">
        <v>0.32</v>
      </c>
      <c r="K1105" s="4">
        <f t="shared" si="43"/>
        <v>0.31999999999993634</v>
      </c>
      <c r="L1105" s="3" t="s">
        <v>60</v>
      </c>
    </row>
    <row r="1106" spans="2:12" ht="15.75" x14ac:dyDescent="0.2">
      <c r="B1106" s="3" t="s">
        <v>2439</v>
      </c>
      <c r="C1106" s="3" t="s">
        <v>2440</v>
      </c>
      <c r="D1106" s="3" t="s">
        <v>2441</v>
      </c>
      <c r="E1106" s="3" t="s">
        <v>3</v>
      </c>
      <c r="F1106" s="4">
        <v>168.2</v>
      </c>
      <c r="G1106" s="4">
        <v>168.31</v>
      </c>
      <c r="H1106" s="4">
        <v>38.18</v>
      </c>
      <c r="I1106" s="5">
        <v>12</v>
      </c>
      <c r="J1106" s="4">
        <v>-0.28999999999999998</v>
      </c>
      <c r="K1106" s="4">
        <f t="shared" si="43"/>
        <v>-0.28810895756944382</v>
      </c>
      <c r="L1106" s="3" t="s">
        <v>60</v>
      </c>
    </row>
    <row r="1107" spans="2:12" ht="15.75" x14ac:dyDescent="0.2">
      <c r="B1107" s="3" t="s">
        <v>2442</v>
      </c>
      <c r="C1107" s="3" t="s">
        <v>2443</v>
      </c>
      <c r="D1107" s="3" t="s">
        <v>2444</v>
      </c>
      <c r="E1107" s="3" t="s">
        <v>50</v>
      </c>
      <c r="F1107" s="4">
        <v>172.13</v>
      </c>
      <c r="G1107" s="4">
        <v>171.75</v>
      </c>
      <c r="H1107" s="4">
        <v>61.06</v>
      </c>
      <c r="I1107" s="5">
        <v>6</v>
      </c>
      <c r="J1107" s="4">
        <v>0.62</v>
      </c>
      <c r="K1107" s="4">
        <f t="shared" si="43"/>
        <v>0.62233868326235742</v>
      </c>
      <c r="L1107" s="3" t="s">
        <v>60</v>
      </c>
    </row>
    <row r="1108" spans="2:12" ht="15.75" x14ac:dyDescent="0.2">
      <c r="B1108" s="3" t="s">
        <v>2445</v>
      </c>
      <c r="C1108" s="3" t="s">
        <v>2446</v>
      </c>
      <c r="D1108" s="3" t="s">
        <v>2441</v>
      </c>
      <c r="E1108" s="3" t="s">
        <v>3</v>
      </c>
      <c r="F1108" s="4">
        <v>168.49</v>
      </c>
      <c r="G1108" s="4">
        <v>168.31</v>
      </c>
      <c r="H1108" s="4">
        <v>53.95</v>
      </c>
      <c r="I1108" s="5">
        <v>12</v>
      </c>
      <c r="J1108" s="4">
        <v>0.33</v>
      </c>
      <c r="K1108" s="4">
        <f t="shared" si="43"/>
        <v>0.33364226135311736</v>
      </c>
      <c r="L1108" s="3" t="s">
        <v>60</v>
      </c>
    </row>
    <row r="1109" spans="2:12" ht="15.75" x14ac:dyDescent="0.2">
      <c r="B1109" s="3" t="s">
        <v>2447</v>
      </c>
      <c r="C1109" s="3" t="s">
        <v>155</v>
      </c>
      <c r="D1109" s="3" t="s">
        <v>2448</v>
      </c>
      <c r="E1109" s="3" t="s">
        <v>3</v>
      </c>
      <c r="F1109" s="3" t="s">
        <v>155</v>
      </c>
      <c r="G1109" s="4">
        <v>167.96</v>
      </c>
      <c r="H1109" s="3"/>
      <c r="I1109" s="5">
        <v>15</v>
      </c>
      <c r="J1109" s="3" t="s">
        <v>155</v>
      </c>
      <c r="K1109" s="4"/>
      <c r="L1109" s="3" t="s">
        <v>60</v>
      </c>
    </row>
    <row r="1110" spans="2:12" ht="15.75" x14ac:dyDescent="0.2">
      <c r="B1110" s="3" t="s">
        <v>2449</v>
      </c>
      <c r="C1110" s="3" t="s">
        <v>2450</v>
      </c>
      <c r="D1110" s="3" t="s">
        <v>2448</v>
      </c>
      <c r="E1110" s="3" t="s">
        <v>3</v>
      </c>
      <c r="F1110" s="4">
        <v>168.03</v>
      </c>
      <c r="G1110" s="4">
        <v>167.96</v>
      </c>
      <c r="H1110" s="4">
        <v>30.64</v>
      </c>
      <c r="I1110" s="5">
        <v>12</v>
      </c>
      <c r="J1110" s="4">
        <v>0.23</v>
      </c>
      <c r="K1110" s="4">
        <f>(F1110-G1110)/H1110*100</f>
        <v>0.22845953002608738</v>
      </c>
      <c r="L1110" s="3" t="s">
        <v>60</v>
      </c>
    </row>
    <row r="1111" spans="2:12" ht="15.75" x14ac:dyDescent="0.2">
      <c r="B1111" s="3" t="s">
        <v>2451</v>
      </c>
      <c r="C1111" s="3" t="s">
        <v>155</v>
      </c>
      <c r="D1111" s="3" t="s">
        <v>2452</v>
      </c>
      <c r="E1111" s="3" t="s">
        <v>3</v>
      </c>
      <c r="F1111" s="3" t="s">
        <v>155</v>
      </c>
      <c r="G1111" s="4">
        <v>167.96</v>
      </c>
      <c r="H1111" s="3"/>
      <c r="I1111" s="5">
        <v>12</v>
      </c>
      <c r="J1111" s="3" t="s">
        <v>155</v>
      </c>
      <c r="K1111" s="4"/>
      <c r="L1111" s="3" t="s">
        <v>60</v>
      </c>
    </row>
    <row r="1112" spans="2:12" ht="15.75" x14ac:dyDescent="0.2">
      <c r="B1112" s="3" t="s">
        <v>2453</v>
      </c>
      <c r="C1112" s="3" t="s">
        <v>2454</v>
      </c>
      <c r="D1112" s="3" t="s">
        <v>2452</v>
      </c>
      <c r="E1112" s="3" t="s">
        <v>3</v>
      </c>
      <c r="F1112" s="4">
        <v>167.94</v>
      </c>
      <c r="G1112" s="4">
        <v>167.96</v>
      </c>
      <c r="H1112" s="4">
        <v>37.92</v>
      </c>
      <c r="I1112" s="5">
        <v>12</v>
      </c>
      <c r="J1112" s="4">
        <v>-0.05</v>
      </c>
      <c r="K1112" s="4">
        <f>(F1112-G1112)/H1112*100</f>
        <v>-5.2742616033782254E-2</v>
      </c>
      <c r="L1112" s="3" t="s">
        <v>60</v>
      </c>
    </row>
    <row r="1113" spans="2:12" ht="15.75" x14ac:dyDescent="0.2">
      <c r="B1113" s="3" t="s">
        <v>2455</v>
      </c>
      <c r="C1113" s="3" t="s">
        <v>2441</v>
      </c>
      <c r="D1113" s="3" t="s">
        <v>2448</v>
      </c>
      <c r="E1113" s="3" t="s">
        <v>3</v>
      </c>
      <c r="F1113" s="4">
        <v>168.21</v>
      </c>
      <c r="G1113" s="4">
        <v>167.96</v>
      </c>
      <c r="H1113" s="4">
        <v>249.11</v>
      </c>
      <c r="I1113" s="5">
        <v>15</v>
      </c>
      <c r="J1113" s="4">
        <v>0.1</v>
      </c>
      <c r="K1113" s="4">
        <f>(F1113-G1113)/H1113*100</f>
        <v>0.100357271887921</v>
      </c>
      <c r="L1113" s="3" t="s">
        <v>60</v>
      </c>
    </row>
    <row r="1114" spans="2:12" ht="15.75" x14ac:dyDescent="0.2">
      <c r="B1114" s="3" t="s">
        <v>2456</v>
      </c>
      <c r="C1114" s="3" t="s">
        <v>2457</v>
      </c>
      <c r="D1114" s="3" t="s">
        <v>2441</v>
      </c>
      <c r="E1114" s="3" t="s">
        <v>3</v>
      </c>
      <c r="F1114" s="4">
        <v>168.2</v>
      </c>
      <c r="G1114" s="4">
        <v>168.41</v>
      </c>
      <c r="H1114" s="4">
        <v>29.87</v>
      </c>
      <c r="I1114" s="5">
        <v>12</v>
      </c>
      <c r="J1114" s="4">
        <v>-0.7</v>
      </c>
      <c r="K1114" s="4">
        <f>(F1114-G1114)/H1114*100</f>
        <v>-0.70304653498496128</v>
      </c>
      <c r="L1114" s="3" t="s">
        <v>60</v>
      </c>
    </row>
    <row r="1115" spans="2:12" ht="15.75" x14ac:dyDescent="0.2">
      <c r="B1115" s="3" t="s">
        <v>2458</v>
      </c>
      <c r="C1115" s="3" t="s">
        <v>155</v>
      </c>
      <c r="D1115" s="3" t="s">
        <v>2441</v>
      </c>
      <c r="E1115" s="3" t="s">
        <v>3</v>
      </c>
      <c r="F1115" s="3" t="s">
        <v>155</v>
      </c>
      <c r="G1115" s="4">
        <v>168.41</v>
      </c>
      <c r="H1115" s="3"/>
      <c r="I1115" s="5">
        <v>12</v>
      </c>
      <c r="J1115" s="3" t="s">
        <v>155</v>
      </c>
      <c r="K1115" s="4"/>
      <c r="L1115" s="3" t="s">
        <v>60</v>
      </c>
    </row>
    <row r="1116" spans="2:12" ht="15.75" x14ac:dyDescent="0.2">
      <c r="B1116" s="3" t="s">
        <v>2459</v>
      </c>
      <c r="C1116" s="3" t="s">
        <v>2460</v>
      </c>
      <c r="D1116" s="3" t="s">
        <v>2441</v>
      </c>
      <c r="E1116" s="3" t="s">
        <v>3</v>
      </c>
      <c r="F1116" s="4">
        <v>168.32</v>
      </c>
      <c r="G1116" s="4">
        <v>168.41</v>
      </c>
      <c r="H1116" s="4">
        <v>39.44</v>
      </c>
      <c r="I1116" s="5">
        <v>12</v>
      </c>
      <c r="J1116" s="4">
        <v>-0.23</v>
      </c>
      <c r="K1116" s="4">
        <f>(F1116-G1116)/H1116*100</f>
        <v>-0.22819472616633726</v>
      </c>
      <c r="L1116" s="3" t="s">
        <v>60</v>
      </c>
    </row>
    <row r="1117" spans="2:12" ht="15.75" x14ac:dyDescent="0.2">
      <c r="B1117" s="3" t="s">
        <v>2461</v>
      </c>
      <c r="C1117" s="3" t="s">
        <v>2462</v>
      </c>
      <c r="D1117" s="3" t="s">
        <v>2463</v>
      </c>
      <c r="E1117" s="3" t="s">
        <v>3</v>
      </c>
      <c r="F1117" s="4">
        <v>168.42</v>
      </c>
      <c r="G1117" s="4">
        <v>168.31</v>
      </c>
      <c r="H1117" s="4">
        <v>131.61000000000001</v>
      </c>
      <c r="I1117" s="5">
        <v>12</v>
      </c>
      <c r="J1117" s="4">
        <v>0.08</v>
      </c>
      <c r="K1117" s="4">
        <f>(F1117-G1117)/H1117*100</f>
        <v>8.3580275055075759E-2</v>
      </c>
      <c r="L1117" s="3" t="s">
        <v>60</v>
      </c>
    </row>
    <row r="1118" spans="2:12" ht="15.75" x14ac:dyDescent="0.2">
      <c r="B1118" s="3" t="s">
        <v>2464</v>
      </c>
      <c r="C1118" s="3" t="s">
        <v>2444</v>
      </c>
      <c r="D1118" s="3" t="s">
        <v>2465</v>
      </c>
      <c r="E1118" s="3" t="s">
        <v>3</v>
      </c>
      <c r="F1118" s="4">
        <v>168.85</v>
      </c>
      <c r="G1118" s="4">
        <v>168.61</v>
      </c>
      <c r="H1118" s="4">
        <v>26.58</v>
      </c>
      <c r="I1118" s="5">
        <v>12</v>
      </c>
      <c r="J1118" s="4">
        <v>0.9</v>
      </c>
      <c r="K1118" s="4">
        <f>(F1118-G1118)/H1118*100</f>
        <v>0.90293453724597705</v>
      </c>
      <c r="L1118" s="3" t="s">
        <v>60</v>
      </c>
    </row>
    <row r="1119" spans="2:12" ht="15.75" x14ac:dyDescent="0.2">
      <c r="B1119" s="3" t="s">
        <v>2466</v>
      </c>
      <c r="C1119" s="3" t="s">
        <v>2467</v>
      </c>
      <c r="D1119" s="3" t="s">
        <v>2462</v>
      </c>
      <c r="E1119" s="3" t="s">
        <v>3</v>
      </c>
      <c r="F1119" s="4">
        <v>168.7</v>
      </c>
      <c r="G1119" s="4">
        <v>168.61</v>
      </c>
      <c r="H1119" s="4">
        <v>22.63</v>
      </c>
      <c r="I1119" s="5">
        <v>12</v>
      </c>
      <c r="J1119" s="4">
        <v>0.4</v>
      </c>
      <c r="K1119" s="4">
        <f>(F1119-G1119)/H1119*100</f>
        <v>0.39770216526723368</v>
      </c>
      <c r="L1119" s="3" t="s">
        <v>60</v>
      </c>
    </row>
    <row r="1120" spans="2:12" ht="15.75" x14ac:dyDescent="0.2">
      <c r="G1120" s="31" t="s">
        <v>2592</v>
      </c>
      <c r="H1120" s="32">
        <f>SUM(H3:H1119)</f>
        <v>98358.670000000013</v>
      </c>
      <c r="I1120" s="33" t="s">
        <v>2593</v>
      </c>
    </row>
    <row r="1121" spans="8:9" ht="15.75" x14ac:dyDescent="0.2">
      <c r="H1121" s="32">
        <f>H1120/5280</f>
        <v>18.628535984848487</v>
      </c>
      <c r="I1121" s="33" t="s">
        <v>2594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5C6BB-A857-43CE-9D43-CE7F678BD867}">
  <dimension ref="B2:K98"/>
  <sheetViews>
    <sheetView workbookViewId="0">
      <pane xSplit="1" ySplit="2" topLeftCell="B85" activePane="bottomRight" state="frozen"/>
      <selection pane="topRight" activeCell="B1" sqref="B1"/>
      <selection pane="bottomLeft" activeCell="A3" sqref="A3"/>
      <selection pane="bottomRight"/>
    </sheetView>
  </sheetViews>
  <sheetFormatPr defaultRowHeight="12.75" x14ac:dyDescent="0.2"/>
  <cols>
    <col min="1" max="1" width="3.6640625" customWidth="1"/>
    <col min="2" max="3" width="12.6640625" customWidth="1"/>
    <col min="4" max="4" width="14.6640625" customWidth="1"/>
    <col min="5" max="6" width="12.6640625" customWidth="1"/>
    <col min="7" max="7" width="12.6640625" style="2" customWidth="1"/>
    <col min="8" max="11" width="12.6640625" customWidth="1"/>
  </cols>
  <sheetData>
    <row r="2" spans="2:11" ht="47.25" x14ac:dyDescent="0.2">
      <c r="B2" s="47" t="s">
        <v>62</v>
      </c>
      <c r="C2" s="47" t="s">
        <v>2475</v>
      </c>
      <c r="D2" s="47" t="s">
        <v>2474</v>
      </c>
      <c r="E2" s="47" t="s">
        <v>2473</v>
      </c>
      <c r="F2" s="47" t="s">
        <v>2472</v>
      </c>
      <c r="G2" s="49" t="s">
        <v>2477</v>
      </c>
      <c r="H2" s="47" t="s">
        <v>2471</v>
      </c>
      <c r="I2" s="47" t="s">
        <v>2470</v>
      </c>
      <c r="J2" s="47" t="s">
        <v>2468</v>
      </c>
      <c r="K2" s="47" t="s">
        <v>2476</v>
      </c>
    </row>
    <row r="3" spans="2:11" ht="15.75" x14ac:dyDescent="0.2">
      <c r="B3" s="29" t="s">
        <v>2479</v>
      </c>
      <c r="C3" s="29" t="s">
        <v>2480</v>
      </c>
      <c r="D3" s="29" t="s">
        <v>2481</v>
      </c>
      <c r="E3" s="29" t="s">
        <v>2482</v>
      </c>
      <c r="F3" s="29">
        <v>165.42</v>
      </c>
      <c r="G3" s="30">
        <v>165.39</v>
      </c>
      <c r="H3" s="29">
        <v>58.55</v>
      </c>
      <c r="I3" s="29">
        <v>12</v>
      </c>
      <c r="J3" s="4">
        <f t="shared" ref="J3:J34" si="0">(F3-G3)/H3*100</f>
        <v>5.1238257899233371E-2</v>
      </c>
      <c r="K3" s="29" t="s">
        <v>2589</v>
      </c>
    </row>
    <row r="4" spans="2:11" ht="15.75" x14ac:dyDescent="0.2">
      <c r="B4" s="29" t="s">
        <v>2483</v>
      </c>
      <c r="C4" s="29" t="s">
        <v>2484</v>
      </c>
      <c r="D4" s="29" t="s">
        <v>2485</v>
      </c>
      <c r="E4" s="29" t="s">
        <v>2486</v>
      </c>
      <c r="F4" s="29">
        <v>166.22</v>
      </c>
      <c r="G4" s="30">
        <v>165.91</v>
      </c>
      <c r="H4" s="29">
        <v>33.03</v>
      </c>
      <c r="I4" s="29">
        <v>8</v>
      </c>
      <c r="J4" s="4">
        <f t="shared" si="0"/>
        <v>0.93854072055707616</v>
      </c>
      <c r="K4" s="29" t="s">
        <v>2589</v>
      </c>
    </row>
    <row r="5" spans="2:11" ht="15.75" x14ac:dyDescent="0.2">
      <c r="B5" s="29" t="s">
        <v>2487</v>
      </c>
      <c r="C5" s="29" t="s">
        <v>2484</v>
      </c>
      <c r="D5" s="29" t="s">
        <v>2485</v>
      </c>
      <c r="E5" s="29" t="s">
        <v>2488</v>
      </c>
      <c r="F5" s="29">
        <v>163.89</v>
      </c>
      <c r="G5" s="30">
        <v>163.79</v>
      </c>
      <c r="H5" s="29">
        <v>40.32</v>
      </c>
      <c r="I5" s="29">
        <v>30</v>
      </c>
      <c r="J5" s="4">
        <f t="shared" si="0"/>
        <v>0.2480158730158589</v>
      </c>
      <c r="K5" s="29" t="s">
        <v>2589</v>
      </c>
    </row>
    <row r="6" spans="2:11" ht="15.75" x14ac:dyDescent="0.2">
      <c r="B6" s="29" t="s">
        <v>2489</v>
      </c>
      <c r="C6" s="29" t="s">
        <v>2484</v>
      </c>
      <c r="D6" s="29" t="s">
        <v>2485</v>
      </c>
      <c r="E6" s="29" t="s">
        <v>2482</v>
      </c>
      <c r="F6" s="29">
        <v>165.64</v>
      </c>
      <c r="G6" s="30">
        <v>165.61</v>
      </c>
      <c r="H6" s="29">
        <v>18.71</v>
      </c>
      <c r="I6" s="29">
        <v>12</v>
      </c>
      <c r="J6" s="4">
        <f t="shared" si="0"/>
        <v>0.1603420630677323</v>
      </c>
      <c r="K6" s="29" t="s">
        <v>2589</v>
      </c>
    </row>
    <row r="7" spans="2:11" ht="15.75" x14ac:dyDescent="0.2">
      <c r="B7" s="29" t="s">
        <v>2490</v>
      </c>
      <c r="C7" s="29" t="s">
        <v>2484</v>
      </c>
      <c r="D7" s="29" t="s">
        <v>2485</v>
      </c>
      <c r="E7" s="29" t="s">
        <v>2482</v>
      </c>
      <c r="F7" s="29">
        <v>165.68</v>
      </c>
      <c r="G7" s="30">
        <v>165.21</v>
      </c>
      <c r="H7" s="29">
        <v>42.94</v>
      </c>
      <c r="I7" s="29">
        <v>12</v>
      </c>
      <c r="J7" s="4">
        <f t="shared" si="0"/>
        <v>1.0945505356311105</v>
      </c>
      <c r="K7" s="29" t="s">
        <v>2589</v>
      </c>
    </row>
    <row r="8" spans="2:11" ht="15.75" x14ac:dyDescent="0.2">
      <c r="B8" s="29" t="s">
        <v>2491</v>
      </c>
      <c r="C8" s="29" t="s">
        <v>2484</v>
      </c>
      <c r="D8" s="29" t="s">
        <v>2485</v>
      </c>
      <c r="E8" s="29" t="s">
        <v>2482</v>
      </c>
      <c r="F8" s="29">
        <v>165.12</v>
      </c>
      <c r="G8" s="30">
        <v>165.12</v>
      </c>
      <c r="H8" s="29">
        <v>29.96</v>
      </c>
      <c r="I8" s="29">
        <v>12</v>
      </c>
      <c r="J8" s="4">
        <f t="shared" si="0"/>
        <v>0</v>
      </c>
      <c r="K8" s="29" t="s">
        <v>2589</v>
      </c>
    </row>
    <row r="9" spans="2:11" ht="15.75" x14ac:dyDescent="0.2">
      <c r="B9" s="29" t="s">
        <v>2492</v>
      </c>
      <c r="C9" s="29" t="s">
        <v>2480</v>
      </c>
      <c r="D9" s="29" t="s">
        <v>2481</v>
      </c>
      <c r="E9" s="29" t="s">
        <v>2482</v>
      </c>
      <c r="F9" s="29">
        <v>162.5</v>
      </c>
      <c r="G9" s="30">
        <v>162.26</v>
      </c>
      <c r="H9" s="29">
        <v>56.12</v>
      </c>
      <c r="I9" s="29">
        <v>18</v>
      </c>
      <c r="J9" s="4">
        <f t="shared" si="0"/>
        <v>0.42765502494655938</v>
      </c>
      <c r="K9" s="29" t="s">
        <v>2590</v>
      </c>
    </row>
    <row r="10" spans="2:11" ht="15.75" x14ac:dyDescent="0.2">
      <c r="B10" s="29" t="s">
        <v>2493</v>
      </c>
      <c r="C10" s="29" t="s">
        <v>2480</v>
      </c>
      <c r="D10" s="29" t="s">
        <v>2481</v>
      </c>
      <c r="E10" s="29" t="s">
        <v>2482</v>
      </c>
      <c r="F10" s="29">
        <v>161.87</v>
      </c>
      <c r="G10" s="30">
        <v>161.47999999999999</v>
      </c>
      <c r="H10" s="29">
        <v>38.4</v>
      </c>
      <c r="I10" s="29">
        <v>18</v>
      </c>
      <c r="J10" s="4">
        <f t="shared" si="0"/>
        <v>1.0156250000000386</v>
      </c>
      <c r="K10" s="29" t="s">
        <v>2590</v>
      </c>
    </row>
    <row r="11" spans="2:11" ht="15.75" x14ac:dyDescent="0.2">
      <c r="B11" s="29" t="s">
        <v>2494</v>
      </c>
      <c r="C11" s="29" t="s">
        <v>2480</v>
      </c>
      <c r="D11" s="29" t="s">
        <v>2481</v>
      </c>
      <c r="E11" s="29" t="s">
        <v>2482</v>
      </c>
      <c r="F11" s="29">
        <v>162.16</v>
      </c>
      <c r="G11" s="30">
        <v>161.52000000000001</v>
      </c>
      <c r="H11" s="29">
        <v>41.33</v>
      </c>
      <c r="I11" s="29">
        <v>18</v>
      </c>
      <c r="J11" s="4">
        <f t="shared" si="0"/>
        <v>1.5485119767722872</v>
      </c>
      <c r="K11" s="29" t="s">
        <v>2590</v>
      </c>
    </row>
    <row r="12" spans="2:11" ht="15.75" x14ac:dyDescent="0.2">
      <c r="B12" s="29" t="s">
        <v>2495</v>
      </c>
      <c r="C12" s="29" t="s">
        <v>2485</v>
      </c>
      <c r="D12" s="29" t="s">
        <v>2484</v>
      </c>
      <c r="E12" s="29" t="s">
        <v>2482</v>
      </c>
      <c r="F12" s="29">
        <v>155.13999999999999</v>
      </c>
      <c r="G12" s="30">
        <v>151.83000000000001</v>
      </c>
      <c r="H12" s="29">
        <v>59.72</v>
      </c>
      <c r="I12" s="29">
        <v>36</v>
      </c>
      <c r="J12" s="4">
        <f t="shared" si="0"/>
        <v>5.5425318151372638</v>
      </c>
      <c r="K12" s="29" t="s">
        <v>2589</v>
      </c>
    </row>
    <row r="13" spans="2:11" ht="15.75" x14ac:dyDescent="0.2">
      <c r="B13" s="29" t="s">
        <v>2496</v>
      </c>
      <c r="C13" s="29" t="s">
        <v>2481</v>
      </c>
      <c r="D13" s="29" t="s">
        <v>2480</v>
      </c>
      <c r="E13" s="29" t="s">
        <v>2482</v>
      </c>
      <c r="F13" s="29">
        <v>160.27000000000001</v>
      </c>
      <c r="G13" s="30">
        <v>159.72999999999999</v>
      </c>
      <c r="H13" s="29">
        <v>31</v>
      </c>
      <c r="I13" s="29">
        <v>12</v>
      </c>
      <c r="J13" s="4">
        <f t="shared" si="0"/>
        <v>1.7419354838710339</v>
      </c>
      <c r="K13" s="29" t="s">
        <v>2591</v>
      </c>
    </row>
    <row r="14" spans="2:11" ht="15.75" x14ac:dyDescent="0.2">
      <c r="B14" s="29" t="s">
        <v>2497</v>
      </c>
      <c r="C14" s="29" t="s">
        <v>2484</v>
      </c>
      <c r="D14" s="29" t="s">
        <v>2485</v>
      </c>
      <c r="E14" s="29" t="s">
        <v>2482</v>
      </c>
      <c r="F14" s="29">
        <v>151.05000000000001</v>
      </c>
      <c r="G14" s="30">
        <v>150.91</v>
      </c>
      <c r="H14" s="29">
        <v>57.33</v>
      </c>
      <c r="I14" s="29">
        <v>24</v>
      </c>
      <c r="J14" s="4">
        <f t="shared" si="0"/>
        <v>0.24420024420027001</v>
      </c>
      <c r="K14" s="29" t="s">
        <v>2589</v>
      </c>
    </row>
    <row r="15" spans="2:11" ht="15.75" x14ac:dyDescent="0.2">
      <c r="B15" s="29" t="s">
        <v>2498</v>
      </c>
      <c r="C15" s="29" t="s">
        <v>2480</v>
      </c>
      <c r="D15" s="29" t="s">
        <v>2481</v>
      </c>
      <c r="E15" s="29" t="s">
        <v>2482</v>
      </c>
      <c r="F15" s="29">
        <v>161.82</v>
      </c>
      <c r="G15" s="30">
        <v>160.93</v>
      </c>
      <c r="H15" s="29">
        <v>70.64</v>
      </c>
      <c r="I15" s="29">
        <v>12</v>
      </c>
      <c r="J15" s="4">
        <f t="shared" si="0"/>
        <v>1.25990939977348</v>
      </c>
      <c r="K15" s="29" t="s">
        <v>2589</v>
      </c>
    </row>
    <row r="16" spans="2:11" ht="15.75" x14ac:dyDescent="0.2">
      <c r="B16" s="29" t="s">
        <v>2499</v>
      </c>
      <c r="C16" s="29" t="s">
        <v>2481</v>
      </c>
      <c r="D16" s="29" t="s">
        <v>2480</v>
      </c>
      <c r="E16" s="29" t="s">
        <v>2500</v>
      </c>
      <c r="F16" s="29">
        <v>178.01</v>
      </c>
      <c r="G16" s="30">
        <v>177.94</v>
      </c>
      <c r="H16" s="29">
        <v>27.92</v>
      </c>
      <c r="I16" s="29">
        <v>12</v>
      </c>
      <c r="J16" s="4">
        <f t="shared" si="0"/>
        <v>0.25071633237819907</v>
      </c>
      <c r="K16" s="29" t="s">
        <v>2589</v>
      </c>
    </row>
    <row r="17" spans="2:11" ht="15.75" x14ac:dyDescent="0.2">
      <c r="B17" s="29" t="s">
        <v>2501</v>
      </c>
      <c r="C17" s="29" t="s">
        <v>2484</v>
      </c>
      <c r="D17" s="29" t="s">
        <v>2485</v>
      </c>
      <c r="E17" s="29" t="s">
        <v>2482</v>
      </c>
      <c r="F17" s="29">
        <v>177.01</v>
      </c>
      <c r="G17" s="30">
        <v>176.99</v>
      </c>
      <c r="H17" s="29">
        <v>92.67</v>
      </c>
      <c r="I17" s="29">
        <v>15</v>
      </c>
      <c r="J17" s="4">
        <f t="shared" si="0"/>
        <v>2.1581957483524126E-2</v>
      </c>
      <c r="K17" s="29" t="s">
        <v>2589</v>
      </c>
    </row>
    <row r="18" spans="2:11" ht="15.75" x14ac:dyDescent="0.2">
      <c r="B18" s="29" t="s">
        <v>2502</v>
      </c>
      <c r="C18" s="29" t="s">
        <v>2484</v>
      </c>
      <c r="D18" s="29" t="s">
        <v>2485</v>
      </c>
      <c r="E18" s="29" t="s">
        <v>2482</v>
      </c>
      <c r="F18" s="29">
        <v>176.02</v>
      </c>
      <c r="G18" s="30">
        <v>175.97</v>
      </c>
      <c r="H18" s="29">
        <v>39.28</v>
      </c>
      <c r="I18" s="29">
        <v>15</v>
      </c>
      <c r="J18" s="4">
        <f t="shared" si="0"/>
        <v>0.1272912423625544</v>
      </c>
      <c r="K18" s="29" t="s">
        <v>2589</v>
      </c>
    </row>
    <row r="19" spans="2:11" ht="15.75" x14ac:dyDescent="0.2">
      <c r="B19" s="29" t="s">
        <v>2503</v>
      </c>
      <c r="C19" s="29" t="s">
        <v>2485</v>
      </c>
      <c r="D19" s="29" t="s">
        <v>2484</v>
      </c>
      <c r="E19" s="29" t="s">
        <v>2500</v>
      </c>
      <c r="F19" s="29">
        <v>174.95</v>
      </c>
      <c r="G19" s="30">
        <v>174.87</v>
      </c>
      <c r="H19" s="29">
        <v>39.409999999999997</v>
      </c>
      <c r="I19" s="29">
        <v>15</v>
      </c>
      <c r="J19" s="4">
        <f t="shared" si="0"/>
        <v>0.20299416391774699</v>
      </c>
      <c r="K19" s="29" t="s">
        <v>2589</v>
      </c>
    </row>
    <row r="20" spans="2:11" ht="15.75" x14ac:dyDescent="0.2">
      <c r="B20" s="29" t="s">
        <v>2504</v>
      </c>
      <c r="C20" s="29" t="s">
        <v>2481</v>
      </c>
      <c r="D20" s="29" t="s">
        <v>2480</v>
      </c>
      <c r="E20" s="29" t="s">
        <v>2500</v>
      </c>
      <c r="F20" s="29">
        <v>157.83000000000001</v>
      </c>
      <c r="G20" s="30">
        <v>156.86000000000001</v>
      </c>
      <c r="H20" s="29">
        <v>90</v>
      </c>
      <c r="I20" s="29">
        <v>18</v>
      </c>
      <c r="J20" s="4">
        <f t="shared" si="0"/>
        <v>1.0777777777777764</v>
      </c>
      <c r="K20" s="29" t="s">
        <v>2589</v>
      </c>
    </row>
    <row r="21" spans="2:11" ht="15.75" x14ac:dyDescent="0.2">
      <c r="B21" s="29" t="s">
        <v>2505</v>
      </c>
      <c r="C21" s="29" t="s">
        <v>2480</v>
      </c>
      <c r="D21" s="29" t="s">
        <v>2481</v>
      </c>
      <c r="E21" s="29" t="s">
        <v>2482</v>
      </c>
      <c r="F21" s="29">
        <v>158.12</v>
      </c>
      <c r="G21" s="30">
        <v>157.69</v>
      </c>
      <c r="H21" s="29">
        <v>40.619999999999997</v>
      </c>
      <c r="I21" s="29">
        <v>12</v>
      </c>
      <c r="J21" s="4">
        <f t="shared" si="0"/>
        <v>1.0585918266863783</v>
      </c>
      <c r="K21" s="29" t="s">
        <v>2589</v>
      </c>
    </row>
    <row r="22" spans="2:11" ht="15.75" x14ac:dyDescent="0.2">
      <c r="B22" s="29" t="s">
        <v>2506</v>
      </c>
      <c r="C22" s="29" t="s">
        <v>2484</v>
      </c>
      <c r="D22" s="29" t="s">
        <v>2485</v>
      </c>
      <c r="E22" s="29" t="s">
        <v>2482</v>
      </c>
      <c r="F22" s="29">
        <v>156.88</v>
      </c>
      <c r="G22" s="30">
        <v>156.19</v>
      </c>
      <c r="H22" s="29">
        <v>40.950000000000003</v>
      </c>
      <c r="I22" s="29">
        <v>12</v>
      </c>
      <c r="J22" s="4">
        <f t="shared" si="0"/>
        <v>1.6849816849816794</v>
      </c>
      <c r="K22" s="29" t="s">
        <v>2590</v>
      </c>
    </row>
    <row r="23" spans="2:11" ht="15.75" x14ac:dyDescent="0.2">
      <c r="B23" s="29" t="s">
        <v>2507</v>
      </c>
      <c r="C23" s="29" t="s">
        <v>2480</v>
      </c>
      <c r="D23" s="29" t="s">
        <v>2481</v>
      </c>
      <c r="E23" s="29" t="s">
        <v>2482</v>
      </c>
      <c r="F23" s="29">
        <v>158.19999999999999</v>
      </c>
      <c r="G23" s="30">
        <v>158.13999999999999</v>
      </c>
      <c r="H23" s="29">
        <v>37.46</v>
      </c>
      <c r="I23" s="29">
        <v>12</v>
      </c>
      <c r="J23" s="4">
        <f t="shared" si="0"/>
        <v>0.16017084890550526</v>
      </c>
      <c r="K23" s="29" t="s">
        <v>2590</v>
      </c>
    </row>
    <row r="24" spans="2:11" ht="15.75" x14ac:dyDescent="0.2">
      <c r="B24" s="29" t="s">
        <v>2508</v>
      </c>
      <c r="C24" s="29" t="s">
        <v>2481</v>
      </c>
      <c r="D24" s="29" t="s">
        <v>2480</v>
      </c>
      <c r="E24" s="29" t="s">
        <v>2482</v>
      </c>
      <c r="F24" s="29">
        <v>160.04</v>
      </c>
      <c r="G24" s="30">
        <v>159.15</v>
      </c>
      <c r="H24" s="29">
        <v>104.28</v>
      </c>
      <c r="I24" s="29">
        <v>12</v>
      </c>
      <c r="J24" s="4">
        <f t="shared" si="0"/>
        <v>0.85347142309166313</v>
      </c>
      <c r="K24" s="29" t="s">
        <v>2590</v>
      </c>
    </row>
    <row r="25" spans="2:11" ht="15.75" x14ac:dyDescent="0.2">
      <c r="B25" s="29" t="s">
        <v>2509</v>
      </c>
      <c r="C25" s="29" t="s">
        <v>2481</v>
      </c>
      <c r="D25" s="29" t="s">
        <v>2480</v>
      </c>
      <c r="E25" s="29" t="s">
        <v>2482</v>
      </c>
      <c r="F25" s="29">
        <v>160.38</v>
      </c>
      <c r="G25" s="30">
        <v>160.16</v>
      </c>
      <c r="H25" s="29">
        <v>99.68</v>
      </c>
      <c r="I25" s="29">
        <v>12</v>
      </c>
      <c r="J25" s="4">
        <f t="shared" si="0"/>
        <v>0.22070626003210156</v>
      </c>
      <c r="K25" s="29" t="s">
        <v>2589</v>
      </c>
    </row>
    <row r="26" spans="2:11" ht="15.75" x14ac:dyDescent="0.2">
      <c r="B26" s="29" t="s">
        <v>2510</v>
      </c>
      <c r="C26" s="29" t="s">
        <v>2481</v>
      </c>
      <c r="D26" s="29" t="s">
        <v>2480</v>
      </c>
      <c r="E26" s="29" t="s">
        <v>2482</v>
      </c>
      <c r="F26" s="29">
        <v>160.79</v>
      </c>
      <c r="G26" s="30">
        <v>160.16999999999999</v>
      </c>
      <c r="H26" s="29">
        <v>48.47</v>
      </c>
      <c r="I26" s="29">
        <v>12</v>
      </c>
      <c r="J26" s="4">
        <f t="shared" si="0"/>
        <v>1.2791417371570137</v>
      </c>
      <c r="K26" s="29" t="s">
        <v>2589</v>
      </c>
    </row>
    <row r="27" spans="2:11" ht="15.75" x14ac:dyDescent="0.2">
      <c r="B27" s="29" t="s">
        <v>2511</v>
      </c>
      <c r="C27" s="29" t="s">
        <v>2481</v>
      </c>
      <c r="D27" s="29" t="s">
        <v>2480</v>
      </c>
      <c r="E27" s="29" t="s">
        <v>2482</v>
      </c>
      <c r="F27" s="29">
        <v>161</v>
      </c>
      <c r="G27" s="30">
        <v>160.69</v>
      </c>
      <c r="H27" s="29">
        <v>37.07</v>
      </c>
      <c r="I27" s="29">
        <v>12</v>
      </c>
      <c r="J27" s="4">
        <f t="shared" si="0"/>
        <v>0.83625573239817175</v>
      </c>
      <c r="K27" s="29" t="s">
        <v>2590</v>
      </c>
    </row>
    <row r="28" spans="2:11" ht="15.75" x14ac:dyDescent="0.2">
      <c r="B28" s="29" t="s">
        <v>2512</v>
      </c>
      <c r="C28" s="29" t="s">
        <v>2480</v>
      </c>
      <c r="D28" s="29" t="s">
        <v>2481</v>
      </c>
      <c r="E28" s="29" t="s">
        <v>2482</v>
      </c>
      <c r="F28" s="29">
        <v>160.58000000000001</v>
      </c>
      <c r="G28" s="30">
        <v>160.55000000000001</v>
      </c>
      <c r="H28" s="29">
        <v>55.12</v>
      </c>
      <c r="I28" s="29">
        <v>12</v>
      </c>
      <c r="J28" s="4">
        <f t="shared" si="0"/>
        <v>5.4426705370103662E-2</v>
      </c>
      <c r="K28" s="29" t="s">
        <v>2590</v>
      </c>
    </row>
    <row r="29" spans="2:11" ht="15.75" x14ac:dyDescent="0.2">
      <c r="B29" s="29" t="s">
        <v>2513</v>
      </c>
      <c r="C29" s="29" t="s">
        <v>2481</v>
      </c>
      <c r="D29" s="29" t="s">
        <v>2480</v>
      </c>
      <c r="E29" s="29" t="s">
        <v>2482</v>
      </c>
      <c r="F29" s="29">
        <v>160.5</v>
      </c>
      <c r="G29" s="30">
        <v>160.46</v>
      </c>
      <c r="H29" s="29">
        <v>44.5</v>
      </c>
      <c r="I29" s="29">
        <v>12</v>
      </c>
      <c r="J29" s="4">
        <f t="shared" si="0"/>
        <v>8.9887640449420311E-2</v>
      </c>
      <c r="K29" s="29" t="s">
        <v>2590</v>
      </c>
    </row>
    <row r="30" spans="2:11" ht="15.75" x14ac:dyDescent="0.2">
      <c r="B30" s="29" t="s">
        <v>2514</v>
      </c>
      <c r="C30" s="29" t="s">
        <v>2480</v>
      </c>
      <c r="D30" s="29" t="s">
        <v>2481</v>
      </c>
      <c r="E30" s="29" t="s">
        <v>2482</v>
      </c>
      <c r="F30" s="29">
        <v>160.78</v>
      </c>
      <c r="G30" s="30">
        <v>159.63999999999999</v>
      </c>
      <c r="H30" s="29">
        <v>145.55000000000001</v>
      </c>
      <c r="I30" s="29">
        <v>12</v>
      </c>
      <c r="J30" s="4">
        <f t="shared" si="0"/>
        <v>0.78323600137410831</v>
      </c>
      <c r="K30" s="29" t="s">
        <v>2590</v>
      </c>
    </row>
    <row r="31" spans="2:11" ht="15.75" x14ac:dyDescent="0.2">
      <c r="B31" s="29" t="s">
        <v>2515</v>
      </c>
      <c r="C31" s="29" t="s">
        <v>2481</v>
      </c>
      <c r="D31" s="29" t="s">
        <v>2480</v>
      </c>
      <c r="E31" s="29" t="s">
        <v>2482</v>
      </c>
      <c r="F31" s="29">
        <v>161.72999999999999</v>
      </c>
      <c r="G31" s="30">
        <v>160.6</v>
      </c>
      <c r="H31" s="29">
        <v>271.52999999999997</v>
      </c>
      <c r="I31" s="29">
        <v>12</v>
      </c>
      <c r="J31" s="4">
        <f t="shared" si="0"/>
        <v>0.41616027694913843</v>
      </c>
      <c r="K31" s="29" t="s">
        <v>2590</v>
      </c>
    </row>
    <row r="32" spans="2:11" ht="15.75" x14ac:dyDescent="0.2">
      <c r="B32" s="29" t="s">
        <v>2516</v>
      </c>
      <c r="C32" s="29" t="s">
        <v>2481</v>
      </c>
      <c r="D32" s="29" t="s">
        <v>2480</v>
      </c>
      <c r="E32" s="29" t="s">
        <v>2482</v>
      </c>
      <c r="F32" s="29">
        <v>160.97999999999999</v>
      </c>
      <c r="G32" s="30">
        <v>160.88</v>
      </c>
      <c r="H32" s="29">
        <v>53.44</v>
      </c>
      <c r="I32" s="29">
        <v>12</v>
      </c>
      <c r="J32" s="4">
        <f t="shared" si="0"/>
        <v>0.18712574850298339</v>
      </c>
      <c r="K32" s="29" t="s">
        <v>2590</v>
      </c>
    </row>
    <row r="33" spans="2:11" ht="15.75" x14ac:dyDescent="0.2">
      <c r="B33" s="29" t="s">
        <v>2517</v>
      </c>
      <c r="C33" s="29" t="s">
        <v>2485</v>
      </c>
      <c r="D33" s="29" t="s">
        <v>2484</v>
      </c>
      <c r="E33" s="29" t="s">
        <v>2518</v>
      </c>
      <c r="F33" s="29">
        <v>161.22</v>
      </c>
      <c r="G33" s="30">
        <v>160.72999999999999</v>
      </c>
      <c r="H33" s="29">
        <v>45.28</v>
      </c>
      <c r="I33" s="29">
        <v>18</v>
      </c>
      <c r="J33" s="4">
        <f t="shared" si="0"/>
        <v>1.082155477031822</v>
      </c>
      <c r="K33" s="29" t="s">
        <v>2590</v>
      </c>
    </row>
    <row r="34" spans="2:11" ht="15.75" x14ac:dyDescent="0.2">
      <c r="B34" s="29" t="s">
        <v>2519</v>
      </c>
      <c r="C34" s="29" t="s">
        <v>2484</v>
      </c>
      <c r="D34" s="29" t="s">
        <v>2485</v>
      </c>
      <c r="E34" s="29" t="s">
        <v>2482</v>
      </c>
      <c r="F34" s="29">
        <v>166.2</v>
      </c>
      <c r="G34" s="30">
        <v>166.17</v>
      </c>
      <c r="H34" s="29">
        <v>58.38</v>
      </c>
      <c r="I34" s="29">
        <v>18</v>
      </c>
      <c r="J34" s="4">
        <f t="shared" si="0"/>
        <v>5.1387461459405849E-2</v>
      </c>
      <c r="K34" s="29" t="s">
        <v>2589</v>
      </c>
    </row>
    <row r="35" spans="2:11" ht="15.75" x14ac:dyDescent="0.2">
      <c r="B35" s="29" t="s">
        <v>2520</v>
      </c>
      <c r="C35" s="29" t="s">
        <v>2484</v>
      </c>
      <c r="D35" s="29" t="s">
        <v>2485</v>
      </c>
      <c r="E35" s="29" t="s">
        <v>2482</v>
      </c>
      <c r="F35" s="29">
        <v>166.13</v>
      </c>
      <c r="G35" s="30">
        <v>166.06</v>
      </c>
      <c r="H35" s="29">
        <v>58.38</v>
      </c>
      <c r="I35" s="29">
        <v>18</v>
      </c>
      <c r="J35" s="4">
        <f t="shared" ref="J35:J62" si="1">(F35-G35)/H35*100</f>
        <v>0.11990407673859742</v>
      </c>
      <c r="K35" s="29" t="s">
        <v>2589</v>
      </c>
    </row>
    <row r="36" spans="2:11" ht="15.75" x14ac:dyDescent="0.2">
      <c r="B36" s="29" t="s">
        <v>2521</v>
      </c>
      <c r="C36" s="29" t="s">
        <v>2480</v>
      </c>
      <c r="D36" s="29" t="s">
        <v>2481</v>
      </c>
      <c r="E36" s="29" t="s">
        <v>2522</v>
      </c>
      <c r="F36" s="29">
        <v>167.83</v>
      </c>
      <c r="G36" s="30">
        <v>167.49</v>
      </c>
      <c r="H36" s="29">
        <v>80.239999999999995</v>
      </c>
      <c r="I36" s="29">
        <v>12</v>
      </c>
      <c r="J36" s="4">
        <f t="shared" si="1"/>
        <v>0.42372881355932629</v>
      </c>
      <c r="K36" s="29" t="s">
        <v>2589</v>
      </c>
    </row>
    <row r="37" spans="2:11" ht="15.75" x14ac:dyDescent="0.2">
      <c r="B37" s="29" t="s">
        <v>2523</v>
      </c>
      <c r="C37" s="29" t="s">
        <v>2480</v>
      </c>
      <c r="D37" s="29" t="s">
        <v>2481</v>
      </c>
      <c r="E37" s="29" t="s">
        <v>2482</v>
      </c>
      <c r="F37" s="29">
        <v>166.98</v>
      </c>
      <c r="G37" s="30">
        <v>166.68</v>
      </c>
      <c r="H37" s="29">
        <v>52.2</v>
      </c>
      <c r="I37" s="29">
        <v>15</v>
      </c>
      <c r="J37" s="4">
        <f t="shared" si="1"/>
        <v>0.57471264367812824</v>
      </c>
      <c r="K37" s="29" t="s">
        <v>2589</v>
      </c>
    </row>
    <row r="38" spans="2:11" ht="15.75" x14ac:dyDescent="0.2">
      <c r="B38" s="29" t="s">
        <v>2524</v>
      </c>
      <c r="C38" s="29" t="s">
        <v>2480</v>
      </c>
      <c r="D38" s="29" t="s">
        <v>2481</v>
      </c>
      <c r="E38" s="29" t="s">
        <v>2482</v>
      </c>
      <c r="F38" s="29">
        <v>177.89</v>
      </c>
      <c r="G38" s="30">
        <v>177.8</v>
      </c>
      <c r="H38" s="29">
        <v>22.72</v>
      </c>
      <c r="I38" s="29">
        <v>12</v>
      </c>
      <c r="J38" s="4">
        <f t="shared" si="1"/>
        <v>0.39612676056327023</v>
      </c>
      <c r="K38" s="29" t="s">
        <v>2590</v>
      </c>
    </row>
    <row r="39" spans="2:11" ht="15.75" x14ac:dyDescent="0.2">
      <c r="B39" s="29" t="s">
        <v>2525</v>
      </c>
      <c r="C39" s="29" t="s">
        <v>2480</v>
      </c>
      <c r="D39" s="29" t="s">
        <v>2481</v>
      </c>
      <c r="E39" s="29" t="s">
        <v>2522</v>
      </c>
      <c r="F39" s="29">
        <v>178.29</v>
      </c>
      <c r="G39" s="30">
        <v>178.2</v>
      </c>
      <c r="H39" s="29">
        <v>26.59</v>
      </c>
      <c r="I39" s="29">
        <v>8</v>
      </c>
      <c r="J39" s="4">
        <f t="shared" si="1"/>
        <v>0.33847311019181425</v>
      </c>
      <c r="K39" s="29" t="s">
        <v>2591</v>
      </c>
    </row>
    <row r="40" spans="2:11" ht="15.75" x14ac:dyDescent="0.2">
      <c r="B40" s="29" t="s">
        <v>2526</v>
      </c>
      <c r="C40" s="29" t="s">
        <v>2480</v>
      </c>
      <c r="D40" s="29" t="s">
        <v>2481</v>
      </c>
      <c r="E40" s="29" t="s">
        <v>2482</v>
      </c>
      <c r="F40" s="29">
        <v>177.77</v>
      </c>
      <c r="G40" s="30">
        <v>177.74</v>
      </c>
      <c r="H40" s="29">
        <v>43.83</v>
      </c>
      <c r="I40" s="29">
        <v>12</v>
      </c>
      <c r="J40" s="4">
        <f t="shared" si="1"/>
        <v>6.8446269678305138E-2</v>
      </c>
      <c r="K40" s="29" t="s">
        <v>2590</v>
      </c>
    </row>
    <row r="41" spans="2:11" ht="15.75" x14ac:dyDescent="0.2">
      <c r="B41" s="29" t="s">
        <v>2527</v>
      </c>
      <c r="C41" s="29" t="s">
        <v>2480</v>
      </c>
      <c r="D41" s="29" t="s">
        <v>2481</v>
      </c>
      <c r="E41" s="29" t="s">
        <v>2482</v>
      </c>
      <c r="F41" s="29">
        <v>177.73</v>
      </c>
      <c r="G41" s="30">
        <v>177.72</v>
      </c>
      <c r="H41" s="29">
        <v>40.130000000000003</v>
      </c>
      <c r="I41" s="29">
        <v>12</v>
      </c>
      <c r="J41" s="4">
        <f t="shared" si="1"/>
        <v>2.4919013207054336E-2</v>
      </c>
      <c r="K41" s="29" t="s">
        <v>2590</v>
      </c>
    </row>
    <row r="42" spans="2:11" ht="15.75" x14ac:dyDescent="0.2">
      <c r="B42" s="29" t="s">
        <v>2528</v>
      </c>
      <c r="C42" s="29" t="s">
        <v>2480</v>
      </c>
      <c r="D42" s="29" t="s">
        <v>2481</v>
      </c>
      <c r="E42" s="29" t="s">
        <v>2482</v>
      </c>
      <c r="F42" s="29">
        <v>177.27</v>
      </c>
      <c r="G42" s="30">
        <v>177.03</v>
      </c>
      <c r="H42" s="29">
        <v>40.46</v>
      </c>
      <c r="I42" s="29">
        <v>12</v>
      </c>
      <c r="J42" s="4">
        <f t="shared" si="1"/>
        <v>0.5931784478497506</v>
      </c>
      <c r="K42" s="29" t="s">
        <v>2590</v>
      </c>
    </row>
    <row r="43" spans="2:11" ht="15.75" x14ac:dyDescent="0.2">
      <c r="B43" s="29" t="s">
        <v>2529</v>
      </c>
      <c r="C43" s="29" t="s">
        <v>2480</v>
      </c>
      <c r="D43" s="29" t="s">
        <v>2481</v>
      </c>
      <c r="E43" s="29" t="s">
        <v>2482</v>
      </c>
      <c r="F43" s="29">
        <v>176.87</v>
      </c>
      <c r="G43" s="30">
        <v>176.72</v>
      </c>
      <c r="H43" s="29">
        <v>60.8</v>
      </c>
      <c r="I43" s="29">
        <v>12</v>
      </c>
      <c r="J43" s="4">
        <f t="shared" si="1"/>
        <v>0.24671052631579882</v>
      </c>
      <c r="K43" s="29" t="s">
        <v>2590</v>
      </c>
    </row>
    <row r="44" spans="2:11" ht="15.75" x14ac:dyDescent="0.2">
      <c r="B44" s="29" t="s">
        <v>2530</v>
      </c>
      <c r="C44" s="29" t="s">
        <v>2480</v>
      </c>
      <c r="D44" s="29" t="s">
        <v>2481</v>
      </c>
      <c r="E44" s="29" t="s">
        <v>2482</v>
      </c>
      <c r="F44" s="29">
        <v>170.99</v>
      </c>
      <c r="G44" s="30">
        <v>170.54</v>
      </c>
      <c r="H44" s="29">
        <v>79.31</v>
      </c>
      <c r="I44" s="29">
        <v>36</v>
      </c>
      <c r="J44" s="4">
        <f t="shared" si="1"/>
        <v>0.56739377127728796</v>
      </c>
      <c r="K44" s="29" t="s">
        <v>2589</v>
      </c>
    </row>
    <row r="45" spans="2:11" ht="15.75" x14ac:dyDescent="0.2">
      <c r="B45" s="29" t="s">
        <v>2531</v>
      </c>
      <c r="C45" s="29" t="s">
        <v>2480</v>
      </c>
      <c r="D45" s="29" t="s">
        <v>2481</v>
      </c>
      <c r="E45" s="29" t="s">
        <v>2500</v>
      </c>
      <c r="F45" s="29">
        <v>171.62</v>
      </c>
      <c r="G45" s="30">
        <v>170.9</v>
      </c>
      <c r="H45" s="29">
        <v>80.53</v>
      </c>
      <c r="I45" s="29">
        <v>30</v>
      </c>
      <c r="J45" s="4">
        <f t="shared" si="1"/>
        <v>0.8940767415869848</v>
      </c>
      <c r="K45" s="29" t="s">
        <v>2589</v>
      </c>
    </row>
    <row r="46" spans="2:11" ht="15.75" x14ac:dyDescent="0.2">
      <c r="B46" s="29" t="s">
        <v>2532</v>
      </c>
      <c r="C46" s="29" t="s">
        <v>2481</v>
      </c>
      <c r="D46" s="29" t="s">
        <v>2480</v>
      </c>
      <c r="E46" s="29" t="s">
        <v>2482</v>
      </c>
      <c r="F46" s="29">
        <v>167.89</v>
      </c>
      <c r="G46" s="30">
        <v>167.87</v>
      </c>
      <c r="H46" s="29">
        <v>28.97</v>
      </c>
      <c r="I46" s="29">
        <v>12</v>
      </c>
      <c r="J46" s="4">
        <f t="shared" si="1"/>
        <v>6.9036934760033863E-2</v>
      </c>
      <c r="K46" s="29" t="s">
        <v>2591</v>
      </c>
    </row>
    <row r="47" spans="2:11" ht="15.75" x14ac:dyDescent="0.2">
      <c r="B47" s="29" t="s">
        <v>2533</v>
      </c>
      <c r="C47" s="29" t="s">
        <v>2481</v>
      </c>
      <c r="D47" s="29" t="s">
        <v>2480</v>
      </c>
      <c r="E47" s="29" t="s">
        <v>2482</v>
      </c>
      <c r="F47" s="29">
        <v>167.35</v>
      </c>
      <c r="G47" s="30">
        <v>166.9</v>
      </c>
      <c r="H47" s="29">
        <v>57.13</v>
      </c>
      <c r="I47" s="29">
        <v>12</v>
      </c>
      <c r="J47" s="4">
        <f t="shared" si="1"/>
        <v>0.78767722737613977</v>
      </c>
      <c r="K47" s="29" t="s">
        <v>2591</v>
      </c>
    </row>
    <row r="48" spans="2:11" ht="15.75" x14ac:dyDescent="0.2">
      <c r="B48" s="29" t="s">
        <v>2534</v>
      </c>
      <c r="C48" s="29" t="s">
        <v>2484</v>
      </c>
      <c r="D48" s="29" t="s">
        <v>2485</v>
      </c>
      <c r="E48" s="29" t="s">
        <v>2535</v>
      </c>
      <c r="F48" s="29">
        <v>163.38999999999999</v>
      </c>
      <c r="G48" s="30">
        <v>163.22</v>
      </c>
      <c r="H48" s="29">
        <v>101.13</v>
      </c>
      <c r="I48" s="29">
        <v>24</v>
      </c>
      <c r="J48" s="4">
        <f t="shared" si="1"/>
        <v>0.16810046474833135</v>
      </c>
      <c r="K48" s="29" t="s">
        <v>2591</v>
      </c>
    </row>
    <row r="49" spans="2:11" ht="15.75" x14ac:dyDescent="0.2">
      <c r="B49" s="29" t="s">
        <v>2536</v>
      </c>
      <c r="C49" s="29" t="s">
        <v>2484</v>
      </c>
      <c r="D49" s="29" t="s">
        <v>2485</v>
      </c>
      <c r="E49" s="29" t="s">
        <v>2482</v>
      </c>
      <c r="F49" s="29">
        <v>163.13999999999999</v>
      </c>
      <c r="G49" s="30">
        <v>162.63</v>
      </c>
      <c r="H49" s="29">
        <v>66.5</v>
      </c>
      <c r="I49" s="29">
        <v>24</v>
      </c>
      <c r="J49" s="4">
        <f t="shared" si="1"/>
        <v>0.76691729323306901</v>
      </c>
      <c r="K49" s="29" t="s">
        <v>2589</v>
      </c>
    </row>
    <row r="50" spans="2:11" ht="15.75" x14ac:dyDescent="0.2">
      <c r="B50" s="29" t="s">
        <v>2537</v>
      </c>
      <c r="C50" s="29" t="s">
        <v>2485</v>
      </c>
      <c r="D50" s="29" t="s">
        <v>2484</v>
      </c>
      <c r="E50" s="29" t="s">
        <v>2486</v>
      </c>
      <c r="F50" s="29">
        <v>162.97999999999999</v>
      </c>
      <c r="G50" s="30">
        <v>162.91999999999999</v>
      </c>
      <c r="H50" s="29">
        <v>18.170000000000002</v>
      </c>
      <c r="I50" s="29">
        <v>24</v>
      </c>
      <c r="J50" s="4">
        <f t="shared" si="1"/>
        <v>0.33021463951569768</v>
      </c>
      <c r="K50" s="29" t="s">
        <v>2590</v>
      </c>
    </row>
    <row r="51" spans="2:11" ht="15.75" x14ac:dyDescent="0.2">
      <c r="B51" s="29" t="s">
        <v>2538</v>
      </c>
      <c r="C51" s="29" t="s">
        <v>2480</v>
      </c>
      <c r="D51" s="29" t="s">
        <v>2481</v>
      </c>
      <c r="E51" s="29" t="s">
        <v>2482</v>
      </c>
      <c r="F51" s="29">
        <v>158.01</v>
      </c>
      <c r="G51" s="30">
        <v>157.72999999999999</v>
      </c>
      <c r="H51" s="29">
        <v>40.270000000000003</v>
      </c>
      <c r="I51" s="29">
        <v>24</v>
      </c>
      <c r="J51" s="4">
        <f t="shared" si="1"/>
        <v>0.69530667991060613</v>
      </c>
      <c r="K51" s="29" t="s">
        <v>2589</v>
      </c>
    </row>
    <row r="52" spans="2:11" ht="15.75" x14ac:dyDescent="0.2">
      <c r="B52" s="29" t="s">
        <v>2539</v>
      </c>
      <c r="C52" s="29" t="s">
        <v>2480</v>
      </c>
      <c r="D52" s="29" t="s">
        <v>2481</v>
      </c>
      <c r="E52" s="29" t="s">
        <v>2500</v>
      </c>
      <c r="F52" s="29">
        <v>156.56</v>
      </c>
      <c r="G52" s="30">
        <v>156.06</v>
      </c>
      <c r="H52" s="29">
        <v>41.71</v>
      </c>
      <c r="I52" s="29">
        <v>15</v>
      </c>
      <c r="J52" s="4">
        <f t="shared" si="1"/>
        <v>1.1987532965715655</v>
      </c>
      <c r="K52" s="29" t="s">
        <v>2589</v>
      </c>
    </row>
    <row r="53" spans="2:11" ht="15.75" x14ac:dyDescent="0.2">
      <c r="B53" s="29" t="s">
        <v>2540</v>
      </c>
      <c r="C53" s="29" t="s">
        <v>2480</v>
      </c>
      <c r="D53" s="29" t="s">
        <v>2481</v>
      </c>
      <c r="E53" s="29" t="s">
        <v>2500</v>
      </c>
      <c r="F53" s="29">
        <v>157.01</v>
      </c>
      <c r="G53" s="30">
        <v>156.74</v>
      </c>
      <c r="H53" s="29">
        <v>19.54</v>
      </c>
      <c r="I53" s="29">
        <v>12</v>
      </c>
      <c r="J53" s="4">
        <f t="shared" si="1"/>
        <v>1.3817809621288732</v>
      </c>
      <c r="K53" s="29" t="s">
        <v>2590</v>
      </c>
    </row>
    <row r="54" spans="2:11" ht="15.75" x14ac:dyDescent="0.2">
      <c r="B54" s="29" t="s">
        <v>2541</v>
      </c>
      <c r="C54" s="29" t="s">
        <v>2481</v>
      </c>
      <c r="D54" s="29" t="s">
        <v>2480</v>
      </c>
      <c r="E54" s="29" t="s">
        <v>2482</v>
      </c>
      <c r="F54" s="29">
        <v>157.22</v>
      </c>
      <c r="G54" s="30">
        <v>156.69999999999999</v>
      </c>
      <c r="H54" s="29">
        <v>24.26</v>
      </c>
      <c r="I54" s="29">
        <v>12</v>
      </c>
      <c r="J54" s="4">
        <f t="shared" si="1"/>
        <v>2.1434460016488464</v>
      </c>
      <c r="K54" s="29" t="s">
        <v>2590</v>
      </c>
    </row>
    <row r="55" spans="2:11" ht="15.75" x14ac:dyDescent="0.2">
      <c r="B55" s="29" t="s">
        <v>2542</v>
      </c>
      <c r="C55" s="29" t="s">
        <v>2480</v>
      </c>
      <c r="D55" s="29" t="s">
        <v>2481</v>
      </c>
      <c r="E55" s="29" t="s">
        <v>2500</v>
      </c>
      <c r="F55" s="29">
        <v>156.27000000000001</v>
      </c>
      <c r="G55" s="30">
        <v>156.27000000000001</v>
      </c>
      <c r="H55" s="29">
        <v>21.71</v>
      </c>
      <c r="I55" s="29">
        <v>15</v>
      </c>
      <c r="J55" s="4">
        <f t="shared" si="1"/>
        <v>0</v>
      </c>
      <c r="K55" s="29" t="s">
        <v>2590</v>
      </c>
    </row>
    <row r="56" spans="2:11" ht="15.75" x14ac:dyDescent="0.2">
      <c r="B56" s="29" t="s">
        <v>2543</v>
      </c>
      <c r="C56" s="29" t="s">
        <v>2481</v>
      </c>
      <c r="D56" s="29" t="s">
        <v>2480</v>
      </c>
      <c r="E56" s="29" t="s">
        <v>2535</v>
      </c>
      <c r="F56" s="29">
        <v>159.91</v>
      </c>
      <c r="G56" s="30">
        <v>159.75</v>
      </c>
      <c r="H56" s="29">
        <v>376.39</v>
      </c>
      <c r="I56" s="29">
        <v>12</v>
      </c>
      <c r="J56" s="4">
        <f t="shared" si="1"/>
        <v>4.2509099604133106E-2</v>
      </c>
      <c r="K56" s="29" t="s">
        <v>2589</v>
      </c>
    </row>
    <row r="57" spans="2:11" ht="15.75" x14ac:dyDescent="0.2">
      <c r="B57" s="29" t="s">
        <v>2544</v>
      </c>
      <c r="C57" s="29" t="s">
        <v>2481</v>
      </c>
      <c r="D57" s="29" t="s">
        <v>2480</v>
      </c>
      <c r="E57" s="29" t="s">
        <v>2500</v>
      </c>
      <c r="F57" s="29">
        <v>161.21</v>
      </c>
      <c r="G57" s="30">
        <v>160.63999999999999</v>
      </c>
      <c r="H57" s="29">
        <v>29.23</v>
      </c>
      <c r="I57" s="29">
        <v>12</v>
      </c>
      <c r="J57" s="4">
        <f t="shared" si="1"/>
        <v>1.9500513171399985</v>
      </c>
      <c r="K57" s="29" t="s">
        <v>2589</v>
      </c>
    </row>
    <row r="58" spans="2:11" ht="15.75" x14ac:dyDescent="0.2">
      <c r="B58" s="29" t="s">
        <v>2545</v>
      </c>
      <c r="C58" s="29" t="s">
        <v>2484</v>
      </c>
      <c r="D58" s="29" t="s">
        <v>2485</v>
      </c>
      <c r="E58" s="29" t="s">
        <v>2522</v>
      </c>
      <c r="F58" s="29">
        <v>161.25</v>
      </c>
      <c r="G58" s="30">
        <v>160.9</v>
      </c>
      <c r="H58" s="29">
        <v>30.05</v>
      </c>
      <c r="I58" s="29">
        <v>10</v>
      </c>
      <c r="J58" s="4">
        <f t="shared" si="1"/>
        <v>1.1647254575706967</v>
      </c>
      <c r="K58" s="29" t="s">
        <v>2591</v>
      </c>
    </row>
    <row r="59" spans="2:11" ht="15.75" x14ac:dyDescent="0.2">
      <c r="B59" s="29" t="s">
        <v>2546</v>
      </c>
      <c r="C59" s="29" t="s">
        <v>2480</v>
      </c>
      <c r="D59" s="29" t="s">
        <v>2481</v>
      </c>
      <c r="E59" s="29" t="s">
        <v>2500</v>
      </c>
      <c r="F59" s="29">
        <v>158.18</v>
      </c>
      <c r="G59" s="30">
        <v>157.72999999999999</v>
      </c>
      <c r="H59" s="29">
        <v>23.77</v>
      </c>
      <c r="I59" s="29">
        <v>15</v>
      </c>
      <c r="J59" s="4">
        <f t="shared" si="1"/>
        <v>1.8931426167438665</v>
      </c>
      <c r="K59" s="29" t="s">
        <v>2589</v>
      </c>
    </row>
    <row r="60" spans="2:11" ht="15.75" x14ac:dyDescent="0.2">
      <c r="B60" s="29" t="s">
        <v>2547</v>
      </c>
      <c r="C60" s="29" t="s">
        <v>2484</v>
      </c>
      <c r="D60" s="29" t="s">
        <v>2485</v>
      </c>
      <c r="E60" s="29" t="s">
        <v>2500</v>
      </c>
      <c r="F60" s="29">
        <v>155.74</v>
      </c>
      <c r="G60" s="30">
        <v>155.11000000000001</v>
      </c>
      <c r="H60" s="29">
        <v>100.8</v>
      </c>
      <c r="I60" s="29">
        <v>30</v>
      </c>
      <c r="J60" s="4">
        <f t="shared" si="1"/>
        <v>0.62499999999999556</v>
      </c>
      <c r="K60" s="29" t="s">
        <v>2589</v>
      </c>
    </row>
    <row r="61" spans="2:11" ht="15.75" x14ac:dyDescent="0.2">
      <c r="B61" s="29" t="s">
        <v>2548</v>
      </c>
      <c r="C61" s="29" t="s">
        <v>2480</v>
      </c>
      <c r="D61" s="29" t="s">
        <v>2481</v>
      </c>
      <c r="E61" s="29" t="s">
        <v>2549</v>
      </c>
      <c r="F61" s="29">
        <v>153.29</v>
      </c>
      <c r="G61" s="30">
        <v>151.63</v>
      </c>
      <c r="H61" s="29">
        <v>72.709999999999994</v>
      </c>
      <c r="I61" s="29">
        <v>60</v>
      </c>
      <c r="J61" s="4">
        <f t="shared" si="1"/>
        <v>2.2830422225278459</v>
      </c>
      <c r="K61" s="29" t="s">
        <v>2590</v>
      </c>
    </row>
    <row r="62" spans="2:11" ht="15.75" x14ac:dyDescent="0.2">
      <c r="B62" s="29" t="s">
        <v>2550</v>
      </c>
      <c r="C62" s="29" t="s">
        <v>2484</v>
      </c>
      <c r="D62" s="29" t="s">
        <v>2485</v>
      </c>
      <c r="E62" s="29" t="s">
        <v>2551</v>
      </c>
      <c r="F62" s="29">
        <v>166.55</v>
      </c>
      <c r="G62" s="30">
        <v>166.03</v>
      </c>
      <c r="H62" s="29">
        <v>152.30000000000001</v>
      </c>
      <c r="I62" s="29">
        <v>6</v>
      </c>
      <c r="J62" s="4">
        <f t="shared" si="1"/>
        <v>0.34143138542351292</v>
      </c>
      <c r="K62" s="29" t="s">
        <v>2589</v>
      </c>
    </row>
    <row r="63" spans="2:11" ht="15.75" x14ac:dyDescent="0.2">
      <c r="B63" s="29" t="s">
        <v>2552</v>
      </c>
      <c r="C63" s="29" t="s">
        <v>2485</v>
      </c>
      <c r="D63" s="29" t="s">
        <v>2484</v>
      </c>
      <c r="E63" s="29" t="s">
        <v>2488</v>
      </c>
      <c r="F63" s="29">
        <v>160.82</v>
      </c>
      <c r="G63" s="30" t="s">
        <v>2553</v>
      </c>
      <c r="H63" s="29"/>
      <c r="I63" s="29">
        <v>12</v>
      </c>
      <c r="J63" s="4"/>
      <c r="K63" s="29" t="s">
        <v>2591</v>
      </c>
    </row>
    <row r="64" spans="2:11" ht="15.75" x14ac:dyDescent="0.2">
      <c r="B64" s="29" t="s">
        <v>2554</v>
      </c>
      <c r="C64" s="29" t="s">
        <v>2481</v>
      </c>
      <c r="D64" s="29" t="s">
        <v>2480</v>
      </c>
      <c r="E64" s="29" t="s">
        <v>2482</v>
      </c>
      <c r="F64" s="29">
        <v>177.32</v>
      </c>
      <c r="G64" s="30">
        <v>177.07</v>
      </c>
      <c r="H64" s="29">
        <v>28.62</v>
      </c>
      <c r="I64" s="29">
        <v>12</v>
      </c>
      <c r="J64" s="4">
        <f t="shared" ref="J64:J73" si="2">(F64-G64)/H64*100</f>
        <v>0.87351502445842055</v>
      </c>
      <c r="K64" s="29" t="s">
        <v>2591</v>
      </c>
    </row>
    <row r="65" spans="2:11" ht="15.75" x14ac:dyDescent="0.2">
      <c r="B65" s="29" t="s">
        <v>2555</v>
      </c>
      <c r="C65" s="29" t="s">
        <v>2481</v>
      </c>
      <c r="D65" s="29" t="s">
        <v>2480</v>
      </c>
      <c r="E65" s="29" t="s">
        <v>2522</v>
      </c>
      <c r="F65" s="29">
        <v>178.27</v>
      </c>
      <c r="G65" s="30">
        <v>177.86</v>
      </c>
      <c r="H65" s="29">
        <v>52.65</v>
      </c>
      <c r="I65" s="29">
        <v>8</v>
      </c>
      <c r="J65" s="4">
        <f t="shared" si="2"/>
        <v>0.77872744539410566</v>
      </c>
      <c r="K65" s="29" t="s">
        <v>2589</v>
      </c>
    </row>
    <row r="66" spans="2:11" ht="15.75" x14ac:dyDescent="0.2">
      <c r="B66" s="29" t="s">
        <v>2556</v>
      </c>
      <c r="C66" s="29" t="s">
        <v>2480</v>
      </c>
      <c r="D66" s="29" t="s">
        <v>2481</v>
      </c>
      <c r="E66" s="29" t="s">
        <v>2482</v>
      </c>
      <c r="F66" s="29">
        <v>177.74</v>
      </c>
      <c r="G66" s="30">
        <v>177.01</v>
      </c>
      <c r="H66" s="29">
        <v>25.78</v>
      </c>
      <c r="I66" s="29">
        <v>12</v>
      </c>
      <c r="J66" s="4">
        <f t="shared" si="2"/>
        <v>2.8316524437549191</v>
      </c>
      <c r="K66" s="29" t="s">
        <v>2589</v>
      </c>
    </row>
    <row r="67" spans="2:11" ht="15.75" x14ac:dyDescent="0.2">
      <c r="B67" s="29" t="s">
        <v>2557</v>
      </c>
      <c r="C67" s="29" t="s">
        <v>2480</v>
      </c>
      <c r="D67" s="29" t="s">
        <v>2481</v>
      </c>
      <c r="E67" s="29" t="s">
        <v>2482</v>
      </c>
      <c r="F67" s="29">
        <v>176.75</v>
      </c>
      <c r="G67" s="30">
        <v>175.94</v>
      </c>
      <c r="H67" s="29">
        <v>43.18</v>
      </c>
      <c r="I67" s="29">
        <v>12</v>
      </c>
      <c r="J67" s="4">
        <f t="shared" si="2"/>
        <v>1.8758684576192735</v>
      </c>
      <c r="K67" s="29" t="s">
        <v>2589</v>
      </c>
    </row>
    <row r="68" spans="2:11" ht="15.75" x14ac:dyDescent="0.2">
      <c r="B68" s="29" t="s">
        <v>2558</v>
      </c>
      <c r="C68" s="29" t="s">
        <v>2485</v>
      </c>
      <c r="D68" s="29" t="s">
        <v>2484</v>
      </c>
      <c r="E68" s="29" t="s">
        <v>2486</v>
      </c>
      <c r="F68" s="29">
        <v>172.29</v>
      </c>
      <c r="G68" s="30">
        <v>172.13</v>
      </c>
      <c r="H68" s="29">
        <v>55.81</v>
      </c>
      <c r="I68" s="29">
        <v>48</v>
      </c>
      <c r="J68" s="4">
        <f t="shared" si="2"/>
        <v>0.28668697366062817</v>
      </c>
      <c r="K68" s="29" t="s">
        <v>2590</v>
      </c>
    </row>
    <row r="69" spans="2:11" ht="15.75" x14ac:dyDescent="0.2">
      <c r="B69" s="29" t="s">
        <v>2559</v>
      </c>
      <c r="C69" s="29" t="s">
        <v>2481</v>
      </c>
      <c r="D69" s="29" t="s">
        <v>2480</v>
      </c>
      <c r="E69" s="29" t="s">
        <v>2486</v>
      </c>
      <c r="F69" s="29">
        <v>172.41</v>
      </c>
      <c r="G69" s="30">
        <v>172.15</v>
      </c>
      <c r="H69" s="29">
        <v>81.2</v>
      </c>
      <c r="I69" s="29">
        <v>48</v>
      </c>
      <c r="J69" s="4">
        <f t="shared" si="2"/>
        <v>0.32019704433496415</v>
      </c>
      <c r="K69" s="29" t="s">
        <v>2589</v>
      </c>
    </row>
    <row r="70" spans="2:11" ht="15.75" x14ac:dyDescent="0.2">
      <c r="B70" s="29" t="s">
        <v>2560</v>
      </c>
      <c r="C70" s="29" t="s">
        <v>2484</v>
      </c>
      <c r="D70" s="29" t="s">
        <v>2485</v>
      </c>
      <c r="E70" s="29" t="s">
        <v>2561</v>
      </c>
      <c r="F70" s="29">
        <v>174.6</v>
      </c>
      <c r="G70" s="30">
        <v>173.38</v>
      </c>
      <c r="H70" s="29">
        <v>55.97</v>
      </c>
      <c r="I70" s="29">
        <v>12</v>
      </c>
      <c r="J70" s="4">
        <f t="shared" si="2"/>
        <v>2.179739145971054</v>
      </c>
      <c r="K70" s="29" t="s">
        <v>2590</v>
      </c>
    </row>
    <row r="71" spans="2:11" ht="15.75" x14ac:dyDescent="0.2">
      <c r="B71" s="29" t="s">
        <v>2562</v>
      </c>
      <c r="C71" s="29" t="s">
        <v>2481</v>
      </c>
      <c r="D71" s="29" t="s">
        <v>2480</v>
      </c>
      <c r="E71" s="29" t="s">
        <v>2482</v>
      </c>
      <c r="F71" s="29">
        <v>176.77</v>
      </c>
      <c r="G71" s="30">
        <v>176.29</v>
      </c>
      <c r="H71" s="29">
        <v>29.85</v>
      </c>
      <c r="I71" s="29">
        <v>12</v>
      </c>
      <c r="J71" s="4">
        <f t="shared" si="2"/>
        <v>1.608040201005086</v>
      </c>
      <c r="K71" s="29" t="s">
        <v>2590</v>
      </c>
    </row>
    <row r="72" spans="2:11" ht="15.75" x14ac:dyDescent="0.2">
      <c r="B72" s="29" t="s">
        <v>2563</v>
      </c>
      <c r="C72" s="29" t="s">
        <v>2481</v>
      </c>
      <c r="D72" s="29" t="s">
        <v>2480</v>
      </c>
      <c r="E72" s="29" t="s">
        <v>2500</v>
      </c>
      <c r="F72" s="29">
        <v>178.84</v>
      </c>
      <c r="G72" s="30">
        <v>178.44</v>
      </c>
      <c r="H72" s="29">
        <v>68.260000000000005</v>
      </c>
      <c r="I72" s="29">
        <v>12</v>
      </c>
      <c r="J72" s="4">
        <f t="shared" si="2"/>
        <v>0.58599472604747394</v>
      </c>
      <c r="K72" s="29" t="s">
        <v>2589</v>
      </c>
    </row>
    <row r="73" spans="2:11" ht="15.75" x14ac:dyDescent="0.2">
      <c r="B73" s="29" t="s">
        <v>2564</v>
      </c>
      <c r="C73" s="29" t="s">
        <v>2480</v>
      </c>
      <c r="D73" s="29" t="s">
        <v>2481</v>
      </c>
      <c r="E73" s="29" t="s">
        <v>2486</v>
      </c>
      <c r="F73" s="29">
        <v>164.4</v>
      </c>
      <c r="G73" s="30">
        <v>163.65</v>
      </c>
      <c r="H73" s="29">
        <v>78.28</v>
      </c>
      <c r="I73" s="29">
        <v>48</v>
      </c>
      <c r="J73" s="4">
        <f t="shared" si="2"/>
        <v>0.95809913132345426</v>
      </c>
      <c r="K73" s="29" t="s">
        <v>2590</v>
      </c>
    </row>
    <row r="74" spans="2:11" ht="15.75" x14ac:dyDescent="0.2">
      <c r="B74" s="29" t="s">
        <v>2565</v>
      </c>
      <c r="C74" s="29" t="s">
        <v>2484</v>
      </c>
      <c r="D74" s="29" t="s">
        <v>2485</v>
      </c>
      <c r="E74" s="29" t="s">
        <v>2482</v>
      </c>
      <c r="F74" s="29" t="s">
        <v>2553</v>
      </c>
      <c r="G74" s="30">
        <v>162.36000000000001</v>
      </c>
      <c r="H74" s="29"/>
      <c r="I74" s="29">
        <v>60</v>
      </c>
      <c r="J74" s="4"/>
      <c r="K74" s="29" t="s">
        <v>2591</v>
      </c>
    </row>
    <row r="75" spans="2:11" ht="15.75" x14ac:dyDescent="0.2">
      <c r="B75" s="29" t="s">
        <v>2566</v>
      </c>
      <c r="C75" s="29" t="s">
        <v>2480</v>
      </c>
      <c r="D75" s="29" t="s">
        <v>2481</v>
      </c>
      <c r="E75" s="29" t="s">
        <v>2482</v>
      </c>
      <c r="F75" s="29">
        <v>169.29</v>
      </c>
      <c r="G75" s="30">
        <v>168.54</v>
      </c>
      <c r="H75" s="29">
        <v>82.23</v>
      </c>
      <c r="I75" s="29">
        <v>12</v>
      </c>
      <c r="J75" s="4">
        <f t="shared" ref="J75:J96" si="3">(F75-G75)/H75*100</f>
        <v>0.91207588471360812</v>
      </c>
      <c r="K75" s="29" t="s">
        <v>2590</v>
      </c>
    </row>
    <row r="76" spans="2:11" ht="15.75" x14ac:dyDescent="0.2">
      <c r="B76" s="29" t="s">
        <v>2567</v>
      </c>
      <c r="C76" s="29" t="s">
        <v>2485</v>
      </c>
      <c r="D76" s="29" t="s">
        <v>2484</v>
      </c>
      <c r="E76" s="29" t="s">
        <v>2486</v>
      </c>
      <c r="F76" s="29">
        <v>162.34</v>
      </c>
      <c r="G76" s="30">
        <v>161.47999999999999</v>
      </c>
      <c r="H76" s="29">
        <v>305.87</v>
      </c>
      <c r="I76" s="29">
        <v>42</v>
      </c>
      <c r="J76" s="4">
        <f t="shared" si="3"/>
        <v>0.28116520090234859</v>
      </c>
      <c r="K76" s="29" t="s">
        <v>2589</v>
      </c>
    </row>
    <row r="77" spans="2:11" ht="15.75" x14ac:dyDescent="0.2">
      <c r="B77" s="29" t="s">
        <v>2568</v>
      </c>
      <c r="C77" s="29" t="s">
        <v>2484</v>
      </c>
      <c r="D77" s="29" t="s">
        <v>2485</v>
      </c>
      <c r="E77" s="29" t="s">
        <v>2482</v>
      </c>
      <c r="F77" s="29">
        <v>168.1</v>
      </c>
      <c r="G77" s="30">
        <v>167.75</v>
      </c>
      <c r="H77" s="29">
        <v>29.87</v>
      </c>
      <c r="I77" s="29">
        <v>10</v>
      </c>
      <c r="J77" s="4">
        <f t="shared" si="3"/>
        <v>1.1717442249748722</v>
      </c>
      <c r="K77" s="29" t="s">
        <v>2589</v>
      </c>
    </row>
    <row r="78" spans="2:11" ht="15.75" x14ac:dyDescent="0.2">
      <c r="B78" s="29" t="s">
        <v>2569</v>
      </c>
      <c r="C78" s="29" t="s">
        <v>2481</v>
      </c>
      <c r="D78" s="29" t="s">
        <v>2480</v>
      </c>
      <c r="E78" s="29" t="s">
        <v>2482</v>
      </c>
      <c r="F78" s="29">
        <v>167.83</v>
      </c>
      <c r="G78" s="30">
        <v>167.58</v>
      </c>
      <c r="H78" s="29">
        <v>40.78</v>
      </c>
      <c r="I78" s="29">
        <v>8</v>
      </c>
      <c r="J78" s="4">
        <f t="shared" si="3"/>
        <v>0.6130456105934281</v>
      </c>
      <c r="K78" s="29" t="s">
        <v>2591</v>
      </c>
    </row>
    <row r="79" spans="2:11" ht="15.75" x14ac:dyDescent="0.2">
      <c r="B79" s="29" t="s">
        <v>2570</v>
      </c>
      <c r="C79" s="29" t="s">
        <v>2484</v>
      </c>
      <c r="D79" s="29" t="s">
        <v>2485</v>
      </c>
      <c r="E79" s="29" t="s">
        <v>2486</v>
      </c>
      <c r="F79" s="29">
        <v>155.44999999999999</v>
      </c>
      <c r="G79" s="30">
        <v>151.18</v>
      </c>
      <c r="H79" s="29">
        <v>94.79</v>
      </c>
      <c r="I79" s="29">
        <v>36</v>
      </c>
      <c r="J79" s="4">
        <f t="shared" si="3"/>
        <v>4.5046945880366929</v>
      </c>
      <c r="K79" s="29" t="s">
        <v>2591</v>
      </c>
    </row>
    <row r="80" spans="2:11" ht="15.75" x14ac:dyDescent="0.2">
      <c r="B80" s="29" t="s">
        <v>2571</v>
      </c>
      <c r="C80" s="29" t="s">
        <v>2481</v>
      </c>
      <c r="D80" s="29" t="s">
        <v>2480</v>
      </c>
      <c r="E80" s="29" t="s">
        <v>2500</v>
      </c>
      <c r="F80" s="29">
        <v>166.32</v>
      </c>
      <c r="G80" s="30">
        <v>166.14</v>
      </c>
      <c r="H80" s="29">
        <v>132.52000000000001</v>
      </c>
      <c r="I80" s="29">
        <v>30</v>
      </c>
      <c r="J80" s="4">
        <f t="shared" si="3"/>
        <v>0.13582855418050618</v>
      </c>
      <c r="K80" s="29" t="s">
        <v>2589</v>
      </c>
    </row>
    <row r="81" spans="2:11" ht="15.75" x14ac:dyDescent="0.2">
      <c r="B81" s="29" t="s">
        <v>2572</v>
      </c>
      <c r="C81" s="29" t="s">
        <v>2485</v>
      </c>
      <c r="D81" s="29" t="s">
        <v>2484</v>
      </c>
      <c r="E81" s="29" t="s">
        <v>2486</v>
      </c>
      <c r="F81" s="29">
        <v>169.18</v>
      </c>
      <c r="G81" s="30">
        <v>168.76</v>
      </c>
      <c r="H81" s="29">
        <v>39.75</v>
      </c>
      <c r="I81" s="29">
        <v>24</v>
      </c>
      <c r="J81" s="4">
        <f t="shared" si="3"/>
        <v>1.0566037735849456</v>
      </c>
      <c r="K81" s="29" t="s">
        <v>2589</v>
      </c>
    </row>
    <row r="82" spans="2:11" ht="15.75" x14ac:dyDescent="0.2">
      <c r="B82" s="29" t="s">
        <v>2573</v>
      </c>
      <c r="C82" s="29" t="s">
        <v>2481</v>
      </c>
      <c r="D82" s="29" t="s">
        <v>2480</v>
      </c>
      <c r="E82" s="29" t="s">
        <v>2482</v>
      </c>
      <c r="F82" s="29">
        <v>165.72</v>
      </c>
      <c r="G82" s="30">
        <v>165.65</v>
      </c>
      <c r="H82" s="29">
        <v>24.92</v>
      </c>
      <c r="I82" s="29">
        <v>12</v>
      </c>
      <c r="J82" s="4">
        <f t="shared" si="3"/>
        <v>0.28089887640446703</v>
      </c>
      <c r="K82" s="29" t="s">
        <v>2589</v>
      </c>
    </row>
    <row r="83" spans="2:11" ht="15.75" x14ac:dyDescent="0.2">
      <c r="B83" s="29" t="s">
        <v>2574</v>
      </c>
      <c r="C83" s="29" t="s">
        <v>2481</v>
      </c>
      <c r="D83" s="29" t="s">
        <v>2480</v>
      </c>
      <c r="E83" s="29" t="s">
        <v>2482</v>
      </c>
      <c r="F83" s="29">
        <v>166.23</v>
      </c>
      <c r="G83" s="30">
        <v>165.47</v>
      </c>
      <c r="H83" s="29">
        <v>190.94</v>
      </c>
      <c r="I83" s="29">
        <v>18</v>
      </c>
      <c r="J83" s="4">
        <f t="shared" si="3"/>
        <v>0.3980307950141358</v>
      </c>
      <c r="K83" s="29" t="s">
        <v>2589</v>
      </c>
    </row>
    <row r="84" spans="2:11" ht="15.75" x14ac:dyDescent="0.2">
      <c r="B84" s="29" t="s">
        <v>2575</v>
      </c>
      <c r="C84" s="29" t="s">
        <v>2481</v>
      </c>
      <c r="D84" s="29" t="s">
        <v>2480</v>
      </c>
      <c r="E84" s="29" t="s">
        <v>2500</v>
      </c>
      <c r="F84" s="29">
        <v>166.96</v>
      </c>
      <c r="G84" s="30">
        <v>166.3</v>
      </c>
      <c r="H84" s="29">
        <v>50.83</v>
      </c>
      <c r="I84" s="29">
        <v>12</v>
      </c>
      <c r="J84" s="4">
        <f t="shared" si="3"/>
        <v>1.2984457997245653</v>
      </c>
      <c r="K84" s="29" t="s">
        <v>2589</v>
      </c>
    </row>
    <row r="85" spans="2:11" ht="15.75" x14ac:dyDescent="0.2">
      <c r="B85" s="29" t="s">
        <v>2576</v>
      </c>
      <c r="C85" s="29" t="s">
        <v>2481</v>
      </c>
      <c r="D85" s="29" t="s">
        <v>2480</v>
      </c>
      <c r="E85" s="29" t="s">
        <v>2577</v>
      </c>
      <c r="F85" s="29">
        <v>167.11</v>
      </c>
      <c r="G85" s="30">
        <v>166.66</v>
      </c>
      <c r="H85" s="29">
        <v>92.06</v>
      </c>
      <c r="I85" s="29">
        <v>12</v>
      </c>
      <c r="J85" s="4">
        <f t="shared" si="3"/>
        <v>0.48881164457964044</v>
      </c>
      <c r="K85" s="29" t="s">
        <v>2589</v>
      </c>
    </row>
    <row r="86" spans="2:11" ht="15.75" x14ac:dyDescent="0.2">
      <c r="B86" s="29" t="s">
        <v>2578</v>
      </c>
      <c r="C86" s="29" t="s">
        <v>2481</v>
      </c>
      <c r="D86" s="29" t="s">
        <v>2480</v>
      </c>
      <c r="E86" s="29" t="s">
        <v>2482</v>
      </c>
      <c r="F86" s="29">
        <v>166.69</v>
      </c>
      <c r="G86" s="30">
        <v>166.27</v>
      </c>
      <c r="H86" s="29">
        <v>29.66</v>
      </c>
      <c r="I86" s="29">
        <v>12</v>
      </c>
      <c r="J86" s="4">
        <f t="shared" si="3"/>
        <v>1.4160485502359659</v>
      </c>
      <c r="K86" s="29" t="s">
        <v>2590</v>
      </c>
    </row>
    <row r="87" spans="2:11" ht="15.75" x14ac:dyDescent="0.2">
      <c r="B87" s="29" t="s">
        <v>2579</v>
      </c>
      <c r="C87" s="29" t="s">
        <v>2481</v>
      </c>
      <c r="D87" s="29" t="s">
        <v>2480</v>
      </c>
      <c r="E87" s="29" t="s">
        <v>2482</v>
      </c>
      <c r="F87" s="29">
        <v>167.44</v>
      </c>
      <c r="G87" s="30">
        <v>166.81</v>
      </c>
      <c r="H87" s="29">
        <v>165.77</v>
      </c>
      <c r="I87" s="29">
        <v>12</v>
      </c>
      <c r="J87" s="4">
        <f t="shared" si="3"/>
        <v>0.38004464016408002</v>
      </c>
      <c r="K87" s="29" t="s">
        <v>2590</v>
      </c>
    </row>
    <row r="88" spans="2:11" ht="15.75" x14ac:dyDescent="0.2">
      <c r="B88" s="29" t="s">
        <v>2580</v>
      </c>
      <c r="C88" s="29" t="s">
        <v>2481</v>
      </c>
      <c r="D88" s="29" t="s">
        <v>2480</v>
      </c>
      <c r="E88" s="29" t="s">
        <v>2482</v>
      </c>
      <c r="F88" s="29">
        <v>167.11</v>
      </c>
      <c r="G88" s="30">
        <v>166.91</v>
      </c>
      <c r="H88" s="29">
        <v>22.06</v>
      </c>
      <c r="I88" s="29">
        <v>12</v>
      </c>
      <c r="J88" s="4">
        <f t="shared" si="3"/>
        <v>0.90661831369001389</v>
      </c>
      <c r="K88" s="29" t="s">
        <v>2590</v>
      </c>
    </row>
    <row r="89" spans="2:11" ht="15.75" x14ac:dyDescent="0.2">
      <c r="B89" s="29" t="s">
        <v>2581</v>
      </c>
      <c r="C89" s="29" t="s">
        <v>2481</v>
      </c>
      <c r="D89" s="29" t="s">
        <v>2480</v>
      </c>
      <c r="E89" s="29" t="s">
        <v>2482</v>
      </c>
      <c r="F89" s="29">
        <v>167.2</v>
      </c>
      <c r="G89" s="30">
        <v>166.79</v>
      </c>
      <c r="H89" s="29">
        <v>24.44</v>
      </c>
      <c r="I89" s="29">
        <v>12</v>
      </c>
      <c r="J89" s="4">
        <f t="shared" si="3"/>
        <v>1.6775777414075144</v>
      </c>
      <c r="K89" s="29" t="s">
        <v>2589</v>
      </c>
    </row>
    <row r="90" spans="2:11" ht="15.75" x14ac:dyDescent="0.2">
      <c r="B90" s="29" t="s">
        <v>2582</v>
      </c>
      <c r="C90" s="29" t="s">
        <v>2480</v>
      </c>
      <c r="D90" s="29" t="s">
        <v>2481</v>
      </c>
      <c r="E90" s="29" t="s">
        <v>2482</v>
      </c>
      <c r="F90" s="29">
        <v>167.79</v>
      </c>
      <c r="G90" s="30">
        <v>167.69</v>
      </c>
      <c r="H90" s="29">
        <v>96.66</v>
      </c>
      <c r="I90" s="29">
        <v>12</v>
      </c>
      <c r="J90" s="4">
        <f t="shared" si="3"/>
        <v>0.10345541071797466</v>
      </c>
      <c r="K90" s="29" t="s">
        <v>2589</v>
      </c>
    </row>
    <row r="91" spans="2:11" ht="15.75" x14ac:dyDescent="0.2">
      <c r="B91" s="29" t="s">
        <v>2583</v>
      </c>
      <c r="C91" s="29" t="s">
        <v>2484</v>
      </c>
      <c r="D91" s="29" t="s">
        <v>2485</v>
      </c>
      <c r="E91" s="29" t="s">
        <v>2482</v>
      </c>
      <c r="F91" s="29">
        <v>159.9</v>
      </c>
      <c r="G91" s="30">
        <v>158</v>
      </c>
      <c r="H91" s="29">
        <v>54.91</v>
      </c>
      <c r="I91" s="29">
        <v>18</v>
      </c>
      <c r="J91" s="4">
        <f t="shared" si="3"/>
        <v>3.4602076124567582</v>
      </c>
      <c r="K91" s="29" t="s">
        <v>2590</v>
      </c>
    </row>
    <row r="92" spans="2:11" ht="15.75" x14ac:dyDescent="0.2">
      <c r="B92" s="29" t="s">
        <v>2584</v>
      </c>
      <c r="C92" s="29" t="s">
        <v>2481</v>
      </c>
      <c r="D92" s="29" t="s">
        <v>2480</v>
      </c>
      <c r="E92" s="29" t="s">
        <v>2482</v>
      </c>
      <c r="F92" s="29">
        <v>161.87</v>
      </c>
      <c r="G92" s="30">
        <v>161.49</v>
      </c>
      <c r="H92" s="29">
        <v>31.76</v>
      </c>
      <c r="I92" s="29">
        <v>30</v>
      </c>
      <c r="J92" s="4">
        <f t="shared" si="3"/>
        <v>1.1964735516372651</v>
      </c>
      <c r="K92" s="29" t="s">
        <v>2589</v>
      </c>
    </row>
    <row r="93" spans="2:11" ht="15.75" x14ac:dyDescent="0.2">
      <c r="B93" s="29" t="s">
        <v>2585</v>
      </c>
      <c r="C93" s="29" t="s">
        <v>2481</v>
      </c>
      <c r="D93" s="29" t="s">
        <v>2480</v>
      </c>
      <c r="E93" s="29" t="s">
        <v>2500</v>
      </c>
      <c r="F93" s="29">
        <v>162.75</v>
      </c>
      <c r="G93" s="30">
        <v>162.02000000000001</v>
      </c>
      <c r="H93" s="29">
        <v>30.27</v>
      </c>
      <c r="I93" s="29">
        <v>24</v>
      </c>
      <c r="J93" s="4">
        <f t="shared" si="3"/>
        <v>2.4116286752559954</v>
      </c>
      <c r="K93" s="29" t="s">
        <v>2589</v>
      </c>
    </row>
    <row r="94" spans="2:11" ht="15.75" x14ac:dyDescent="0.2">
      <c r="B94" s="29" t="s">
        <v>2586</v>
      </c>
      <c r="C94" s="29" t="s">
        <v>2481</v>
      </c>
      <c r="D94" s="29" t="s">
        <v>2480</v>
      </c>
      <c r="E94" s="29" t="s">
        <v>2500</v>
      </c>
      <c r="F94" s="29">
        <v>162.56</v>
      </c>
      <c r="G94" s="30">
        <v>161.84</v>
      </c>
      <c r="H94" s="29">
        <v>21.91</v>
      </c>
      <c r="I94" s="29">
        <v>24</v>
      </c>
      <c r="J94" s="4">
        <f t="shared" si="3"/>
        <v>3.2861706983112677</v>
      </c>
      <c r="K94" s="29" t="s">
        <v>2589</v>
      </c>
    </row>
    <row r="95" spans="2:11" ht="15.75" x14ac:dyDescent="0.2">
      <c r="B95" s="29" t="s">
        <v>2587</v>
      </c>
      <c r="C95" s="29" t="s">
        <v>2484</v>
      </c>
      <c r="D95" s="29" t="s">
        <v>2485</v>
      </c>
      <c r="E95" s="29" t="s">
        <v>2500</v>
      </c>
      <c r="F95" s="29">
        <v>166.29</v>
      </c>
      <c r="G95" s="30">
        <v>162.37</v>
      </c>
      <c r="H95" s="29">
        <v>270</v>
      </c>
      <c r="I95" s="29">
        <v>12</v>
      </c>
      <c r="J95" s="4">
        <f t="shared" si="3"/>
        <v>1.4518518518518473</v>
      </c>
      <c r="K95" s="29" t="s">
        <v>2589</v>
      </c>
    </row>
    <row r="96" spans="2:11" ht="15.75" x14ac:dyDescent="0.2">
      <c r="B96" s="29" t="s">
        <v>2588</v>
      </c>
      <c r="C96" s="29" t="s">
        <v>2481</v>
      </c>
      <c r="D96" s="29" t="s">
        <v>2480</v>
      </c>
      <c r="E96" s="29" t="s">
        <v>2488</v>
      </c>
      <c r="F96" s="29">
        <v>165.28</v>
      </c>
      <c r="G96" s="30">
        <v>164.75</v>
      </c>
      <c r="H96" s="29">
        <v>28</v>
      </c>
      <c r="I96" s="29">
        <v>8</v>
      </c>
      <c r="J96" s="4">
        <f t="shared" si="3"/>
        <v>1.8928571428571468</v>
      </c>
      <c r="K96" s="29" t="s">
        <v>2589</v>
      </c>
    </row>
    <row r="97" spans="7:9" ht="15.75" x14ac:dyDescent="0.2">
      <c r="G97" s="31" t="s">
        <v>2592</v>
      </c>
      <c r="H97" s="33">
        <f>SUM(H3:H96)</f>
        <v>6119.09</v>
      </c>
      <c r="I97" s="33" t="s">
        <v>2593</v>
      </c>
    </row>
    <row r="98" spans="7:9" ht="15.75" x14ac:dyDescent="0.2">
      <c r="H98" s="32">
        <f>H97/5280</f>
        <v>1.1589185606060606</v>
      </c>
      <c r="I98" s="33" t="s">
        <v>2594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8C496228C4B64591391E6EE80668CE" ma:contentTypeVersion="19" ma:contentTypeDescription="Create a new document." ma:contentTypeScope="" ma:versionID="25829409243e1f71d730d49694c35392">
  <xsd:schema xmlns:xsd="http://www.w3.org/2001/XMLSchema" xmlns:xs="http://www.w3.org/2001/XMLSchema" xmlns:p="http://schemas.microsoft.com/office/2006/metadata/properties" xmlns:ns2="17a09214-a196-4a9e-a7f6-b52f94035b4e" xmlns:ns3="1c20ac25-2fea-4b0f-98a8-ed92d95a0160" targetNamespace="http://schemas.microsoft.com/office/2006/metadata/properties" ma:root="true" ma:fieldsID="bb3f4c54a03f3905cab60b73efa693a4" ns2:_="" ns3:_="">
    <xsd:import namespace="17a09214-a196-4a9e-a7f6-b52f94035b4e"/>
    <xsd:import namespace="1c20ac25-2fea-4b0f-98a8-ed92d95a01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GroupBy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Descrip" minOccurs="0"/>
                <xsd:element ref="ns2:Year" minOccurs="0"/>
                <xsd:element ref="ns2:Mont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a09214-a196-4a9e-a7f6-b52f94035b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GroupBy" ma:index="11" nillable="true" ma:displayName="Group By" ma:format="Dropdown" ma:internalName="GroupBy">
      <xsd:simpleType>
        <xsd:restriction base="dms:Choice">
          <xsd:enumeration value="Conceptual Engineering"/>
          <xsd:enumeration value="Procurement Support"/>
          <xsd:enumeration value="Choice 3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dafd165-6beb-44bd-9039-5187b9f5b6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escrip" ma:index="23" nillable="true" ma:displayName="Descrip" ma:internalName="Descrip">
      <xsd:simpleType>
        <xsd:restriction base="dms:Note">
          <xsd:maxLength value="255"/>
        </xsd:restriction>
      </xsd:simpleType>
    </xsd:element>
    <xsd:element name="Year" ma:index="24" nillable="true" ma:displayName="Year" ma:format="Dropdown" ma:internalName="Year">
      <xsd:simpleType>
        <xsd:restriction base="dms:Text">
          <xsd:maxLength value="255"/>
        </xsd:restriction>
      </xsd:simpleType>
    </xsd:element>
    <xsd:element name="Month" ma:index="25" nillable="true" ma:displayName="Month" ma:format="Dropdown" ma:internalName="Month">
      <xsd:simpleType>
        <xsd:restriction base="dms:Choice">
          <xsd:enumeration value="Jan"/>
          <xsd:enumeration value="Feb"/>
          <xsd:enumeration value="Mar"/>
          <xsd:enumeration value="Apr"/>
          <xsd:enumeration value="May"/>
          <xsd:enumeration value="Jun"/>
          <xsd:enumeration value="Jul"/>
          <xsd:enumeration value="Aug"/>
          <xsd:enumeration value="Sep"/>
          <xsd:enumeration value="Oct"/>
          <xsd:enumeration value="Nov"/>
          <xsd:enumeration value="Dec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0ac25-2fea-4b0f-98a8-ed92d95a016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1bd8adb-ad3b-42a1-8749-b481427b4507}" ma:internalName="TaxCatchAll" ma:showField="CatchAllData" ma:web="1c20ac25-2fea-4b0f-98a8-ed92d95a01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 xmlns="17a09214-a196-4a9e-a7f6-b52f94035b4e" xsi:nil="true"/>
    <lcf76f155ced4ddcb4097134ff3c332f xmlns="17a09214-a196-4a9e-a7f6-b52f94035b4e">
      <Terms xmlns="http://schemas.microsoft.com/office/infopath/2007/PartnerControls"/>
    </lcf76f155ced4ddcb4097134ff3c332f>
    <TaxCatchAll xmlns="1c20ac25-2fea-4b0f-98a8-ed92d95a0160" xsi:nil="true"/>
    <GroupBy xmlns="17a09214-a196-4a9e-a7f6-b52f94035b4e" xsi:nil="true"/>
    <Year xmlns="17a09214-a196-4a9e-a7f6-b52f94035b4e" xsi:nil="true"/>
    <Month xmlns="17a09214-a196-4a9e-a7f6-b52f94035b4e" xsi:nil="true"/>
  </documentManagement>
</p:properties>
</file>

<file path=customXml/itemProps1.xml><?xml version="1.0" encoding="utf-8"?>
<ds:datastoreItem xmlns:ds="http://schemas.openxmlformats.org/officeDocument/2006/customXml" ds:itemID="{E39F9198-F904-4611-8822-B7D5376661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3A057D-F620-4434-ADA5-58E23D5E50E8}"/>
</file>

<file path=customXml/itemProps3.xml><?xml version="1.0" encoding="utf-8"?>
<ds:datastoreItem xmlns:ds="http://schemas.openxmlformats.org/officeDocument/2006/customXml" ds:itemID="{23E05C6A-B621-4ABB-BD69-D8631114F3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Master Plan Project Costs</vt:lpstr>
      <vt:lpstr>Pipe Table</vt:lpstr>
      <vt:lpstr>Culvert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Hendrick</dc:creator>
  <cp:lastModifiedBy>Matt Hendrick</cp:lastModifiedBy>
  <dcterms:created xsi:type="dcterms:W3CDTF">2023-10-27T19:48:05Z</dcterms:created>
  <dcterms:modified xsi:type="dcterms:W3CDTF">2024-03-28T17:12:41Z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2008-06-04T00:00:00Z</vt:filetime>
  </property>
  <property fmtid="{D5CDD505-2E9C-101B-9397-08002B2CF9AE}" pid="3" name="Creator">
    <vt:lpwstr>KMBT_C550</vt:lpwstr>
  </property>
  <property fmtid="{D5CDD505-2E9C-101B-9397-08002B2CF9AE}" pid="4" name="LastSaved">
    <vt:filetime>2023-10-27T00:00:00Z</vt:filetime>
  </property>
  <property fmtid="{D5CDD505-2E9C-101B-9397-08002B2CF9AE}" pid="5" name="Producer">
    <vt:lpwstr>Adobe Acrobat Pro (32-bit) 23 Paper Capture Plug-in</vt:lpwstr>
  </property>
  <property fmtid="{D5CDD505-2E9C-101B-9397-08002B2CF9AE}" pid="6" name="ContentTypeId">
    <vt:lpwstr>0x010100BD8C496228C4B64591391E6EE80668CE</vt:lpwstr>
  </property>
</Properties>
</file>